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D73E1DE3-2A81-47BB-8B78-6F9EE85B3602}" xr6:coauthVersionLast="47" xr6:coauthVersionMax="47" xr10:uidLastSave="{00000000-0000-0000-0000-000000000000}"/>
  <bookViews>
    <workbookView xWindow="-120" yWindow="-120" windowWidth="29040" windowHeight="15840" xr2:uid="{33972991-142C-47E5-8801-0492CDC41ECA}"/>
  </bookViews>
  <sheets>
    <sheet name="5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6" i="1"/>
  <c r="K25" i="1"/>
  <c r="K24" i="1"/>
  <c r="K23" i="1"/>
  <c r="K22" i="1" s="1"/>
  <c r="J22" i="1"/>
  <c r="K20" i="1"/>
  <c r="J20" i="1"/>
  <c r="J19" i="1"/>
  <c r="K18" i="1"/>
  <c r="K17" i="1" s="1"/>
  <c r="J18" i="1"/>
  <c r="J17" i="1" s="1"/>
  <c r="J15" i="1"/>
  <c r="J10" i="1" s="1"/>
  <c r="J14" i="1"/>
  <c r="K13" i="1"/>
  <c r="J13" i="1"/>
  <c r="K12" i="1"/>
  <c r="K10" i="1" s="1"/>
  <c r="J12" i="1"/>
  <c r="K11" i="1"/>
  <c r="J11" i="1"/>
  <c r="K8" i="1"/>
  <c r="J8" i="1"/>
  <c r="K7" i="1"/>
  <c r="J7" i="1"/>
  <c r="K5" i="1"/>
  <c r="K6" i="1" s="1"/>
  <c r="J5" i="1"/>
  <c r="J6" i="1" s="1"/>
  <c r="J4" i="1" l="1"/>
  <c r="J39" i="1" s="1"/>
  <c r="K4" i="1"/>
  <c r="K39" i="1" s="1"/>
  <c r="J40" i="1" l="1"/>
  <c r="J41" i="1" s="1"/>
  <c r="J45" i="1" s="1"/>
  <c r="K40" i="1"/>
  <c r="K41" i="1" s="1"/>
  <c r="K45" i="1" s="1"/>
  <c r="K49" i="1" s="1"/>
</calcChain>
</file>

<file path=xl/sharedStrings.xml><?xml version="1.0" encoding="utf-8"?>
<sst xmlns="http://schemas.openxmlformats.org/spreadsheetml/2006/main" count="76" uniqueCount="76">
  <si>
    <t>ОТЧЁТ по расходам на обслуживание д 54 по ул. Новосёлов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</si>
  <si>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</si>
  <si>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</si>
  <si>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</si>
  <si>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</si>
  <si>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</si>
  <si>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</si>
  <si>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уборщиц, рабочих м/пр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</si>
  <si>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</si>
  <si>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</si>
  <si>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</si>
  <si>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</si>
  <si>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</si>
  <si>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</si>
  <si>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1.5.</t>
  </si>
  <si>
    <t>Спил, опиловка, утилизация деревьев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</si>
  <si>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</si>
  <si>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</si>
  <si>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</si>
  <si>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</si>
  <si>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</si>
  <si>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</si>
  <si>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</si>
  <si>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</si>
  <si>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</si>
  <si>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</si>
  <si>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</si>
  <si>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</si>
  <si>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</si>
  <si>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</si>
  <si>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</si>
  <si>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</si>
  <si>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</si>
  <si>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</si>
  <si>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</si>
  <si>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</si>
  <si>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</si>
  <si>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</si>
  <si>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</si>
  <si>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</si>
  <si>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</si>
  <si>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</si>
  <si>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</si>
  <si>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</si>
  <si>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</si>
  <si>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</si>
  <si>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</si>
  <si>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</si>
  <si>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Поверка счётчиков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</si>
  <si>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</si>
  <si>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</si>
  <si>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</si>
  <si>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</si>
  <si>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</si>
  <si>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</si>
  <si>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</si>
  <si>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</si>
  <si>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</si>
  <si>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</si>
  <si>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</si>
  <si>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</si>
  <si>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</si>
  <si>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</si>
  <si>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</si>
  <si>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</si>
  <si>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</si>
  <si>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</si>
  <si>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</si>
  <si>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</si>
  <si>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</si>
  <si>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</si>
  <si>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</si>
  <si>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</si>
  <si>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</si>
  <si>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</si>
  <si>
    <t>Гараскина Т.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</si>
</sst>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1140B-6243-4F3A-992C-2B912BD9ADB4}">
  <sheetPr codeName="Лист8"/>
  <dimension ref="A1:O176"/>
  <sheetViews>
    <sheetView tabSelected="1" workbookViewId="0">
      <selection activeCell="K27" sqref="K27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7.85546875" customWidth="1"/>
    <col min="14" max="14" width="16" customWidth="1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7.85546875" customWidth="1"/>
    <col min="270" max="270" width="16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7.85546875" customWidth="1"/>
    <col min="526" max="526" width="16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7.85546875" customWidth="1"/>
    <col min="782" max="782" width="16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7.85546875" customWidth="1"/>
    <col min="1038" max="1038" width="16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7.85546875" customWidth="1"/>
    <col min="1294" max="1294" width="16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7.85546875" customWidth="1"/>
    <col min="1550" max="1550" width="16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7.85546875" customWidth="1"/>
    <col min="1806" max="1806" width="16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7.85546875" customWidth="1"/>
    <col min="2062" max="2062" width="16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7.85546875" customWidth="1"/>
    <col min="2318" max="2318" width="16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7.85546875" customWidth="1"/>
    <col min="2574" max="2574" width="16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7.85546875" customWidth="1"/>
    <col min="2830" max="2830" width="16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7.85546875" customWidth="1"/>
    <col min="3086" max="3086" width="16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7.85546875" customWidth="1"/>
    <col min="3342" max="3342" width="16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7.85546875" customWidth="1"/>
    <col min="3598" max="3598" width="16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7.85546875" customWidth="1"/>
    <col min="3854" max="3854" width="16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7.85546875" customWidth="1"/>
    <col min="4110" max="4110" width="16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7.85546875" customWidth="1"/>
    <col min="4366" max="4366" width="16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7.85546875" customWidth="1"/>
    <col min="4622" max="4622" width="16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7.85546875" customWidth="1"/>
    <col min="4878" max="4878" width="16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7.85546875" customWidth="1"/>
    <col min="5134" max="5134" width="16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7.85546875" customWidth="1"/>
    <col min="5390" max="5390" width="16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7.85546875" customWidth="1"/>
    <col min="5646" max="5646" width="16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7.85546875" customWidth="1"/>
    <col min="5902" max="5902" width="16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7.85546875" customWidth="1"/>
    <col min="6158" max="6158" width="16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7.85546875" customWidth="1"/>
    <col min="6414" max="6414" width="16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7.85546875" customWidth="1"/>
    <col min="6670" max="6670" width="16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7.85546875" customWidth="1"/>
    <col min="6926" max="6926" width="16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7.85546875" customWidth="1"/>
    <col min="7182" max="7182" width="16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7.85546875" customWidth="1"/>
    <col min="7438" max="7438" width="16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7.85546875" customWidth="1"/>
    <col min="7694" max="7694" width="16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7.85546875" customWidth="1"/>
    <col min="7950" max="7950" width="16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7.85546875" customWidth="1"/>
    <col min="8206" max="8206" width="16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7.85546875" customWidth="1"/>
    <col min="8462" max="8462" width="16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7.85546875" customWidth="1"/>
    <col min="8718" max="8718" width="16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7.85546875" customWidth="1"/>
    <col min="8974" max="8974" width="16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7.85546875" customWidth="1"/>
    <col min="9230" max="9230" width="16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7.85546875" customWidth="1"/>
    <col min="9486" max="9486" width="16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7.85546875" customWidth="1"/>
    <col min="9742" max="9742" width="16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7.85546875" customWidth="1"/>
    <col min="9998" max="9998" width="16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7.85546875" customWidth="1"/>
    <col min="10254" max="10254" width="16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7.85546875" customWidth="1"/>
    <col min="10510" max="10510" width="16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7.85546875" customWidth="1"/>
    <col min="10766" max="10766" width="16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7.85546875" customWidth="1"/>
    <col min="11022" max="11022" width="16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7.85546875" customWidth="1"/>
    <col min="11278" max="11278" width="16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7.85546875" customWidth="1"/>
    <col min="11534" max="11534" width="16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7.85546875" customWidth="1"/>
    <col min="11790" max="11790" width="16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7.85546875" customWidth="1"/>
    <col min="12046" max="12046" width="16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7.85546875" customWidth="1"/>
    <col min="12302" max="12302" width="16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7.85546875" customWidth="1"/>
    <col min="12558" max="12558" width="16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7.85546875" customWidth="1"/>
    <col min="12814" max="12814" width="16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7.85546875" customWidth="1"/>
    <col min="13070" max="13070" width="16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7.85546875" customWidth="1"/>
    <col min="13326" max="13326" width="16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7.85546875" customWidth="1"/>
    <col min="13582" max="13582" width="16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7.85546875" customWidth="1"/>
    <col min="13838" max="13838" width="16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7.85546875" customWidth="1"/>
    <col min="14094" max="14094" width="16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7.85546875" customWidth="1"/>
    <col min="14350" max="14350" width="16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7.85546875" customWidth="1"/>
    <col min="14606" max="14606" width="16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7.85546875" customWidth="1"/>
    <col min="14862" max="14862" width="16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7.85546875" customWidth="1"/>
    <col min="15118" max="15118" width="16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7.85546875" customWidth="1"/>
    <col min="15374" max="15374" width="16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7.85546875" customWidth="1"/>
    <col min="15630" max="15630" width="16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7.85546875" customWidth="1"/>
    <col min="15886" max="15886" width="16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7.85546875" customWidth="1"/>
    <col min="16142" max="16142" width="16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5" s="3" customFormat="1" ht="15.75" x14ac:dyDescent="0.25">
      <c r="J3" s="4" t="s">
        <v>2</v>
      </c>
      <c r="K3" s="4" t="s">
        <v>3</v>
      </c>
    </row>
    <row r="4" spans="1:15" s="3" customFormat="1" ht="15.75" x14ac:dyDescent="0.25">
      <c r="A4" s="5" t="s">
        <v>4</v>
      </c>
      <c r="B4" s="6" t="s">
        <v>5</v>
      </c>
      <c r="C4" s="6"/>
      <c r="D4" s="6"/>
      <c r="E4" s="6"/>
      <c r="F4" s="6"/>
      <c r="G4" s="6"/>
      <c r="H4" s="6"/>
      <c r="J4" s="7">
        <f>SUM(J5:J8)</f>
        <v>959880.82000000007</v>
      </c>
      <c r="K4" s="7">
        <f>SUM(K5:K8)</f>
        <v>985391.56</v>
      </c>
    </row>
    <row r="5" spans="1:15" s="3" customFormat="1" ht="15" x14ac:dyDescent="0.2">
      <c r="B5" s="3" t="s">
        <v>6</v>
      </c>
      <c r="C5" s="3" t="s">
        <v>7</v>
      </c>
      <c r="J5" s="8">
        <f>52360+56491*11</f>
        <v>673761</v>
      </c>
      <c r="K5" s="8">
        <f>165398.65+175187.57+153878.96+207904.66</f>
        <v>702369.84</v>
      </c>
    </row>
    <row r="6" spans="1:15" s="3" customFormat="1" ht="15" x14ac:dyDescent="0.2">
      <c r="B6" s="3" t="s">
        <v>8</v>
      </c>
      <c r="C6" s="9" t="s">
        <v>9</v>
      </c>
      <c r="D6" s="9"/>
      <c r="E6" s="9"/>
      <c r="F6" s="9"/>
      <c r="J6" s="10">
        <f>ROUND(J5*30.2/100,2)</f>
        <v>203475.82</v>
      </c>
      <c r="K6" s="10">
        <f>ROUND(K5*30.2/100,2)</f>
        <v>212115.69</v>
      </c>
      <c r="M6" s="11"/>
    </row>
    <row r="7" spans="1:15" s="3" customFormat="1" ht="15" x14ac:dyDescent="0.2">
      <c r="B7" s="3" t="s">
        <v>10</v>
      </c>
      <c r="C7" s="9" t="s">
        <v>11</v>
      </c>
      <c r="D7" s="9"/>
      <c r="E7" s="9"/>
      <c r="J7" s="8">
        <f>2472*12</f>
        <v>29664</v>
      </c>
      <c r="K7" s="8">
        <f>2003.1+12274.6+2484.59+2069.71</f>
        <v>18832</v>
      </c>
    </row>
    <row r="8" spans="1:15" s="3" customFormat="1" ht="15" x14ac:dyDescent="0.2">
      <c r="B8" s="3" t="s">
        <v>12</v>
      </c>
      <c r="C8" s="3" t="s">
        <v>13</v>
      </c>
      <c r="J8" s="8">
        <f>4415*12</f>
        <v>52980</v>
      </c>
      <c r="K8" s="8">
        <f>10767.79+8283.91+5240.2+27782.13</f>
        <v>52074.03</v>
      </c>
    </row>
    <row r="9" spans="1:15" s="3" customFormat="1" ht="15" x14ac:dyDescent="0.2">
      <c r="B9" s="3" t="s">
        <v>14</v>
      </c>
      <c r="C9" s="3" t="s">
        <v>15</v>
      </c>
      <c r="J9" s="8"/>
      <c r="K9" s="8"/>
      <c r="M9" s="12"/>
      <c r="N9" s="12"/>
      <c r="O9" s="12"/>
    </row>
    <row r="10" spans="1:15" s="3" customFormat="1" ht="15.75" x14ac:dyDescent="0.25">
      <c r="A10" s="5" t="s">
        <v>16</v>
      </c>
      <c r="B10" s="6" t="s">
        <v>17</v>
      </c>
      <c r="C10" s="6"/>
      <c r="D10" s="6"/>
      <c r="E10" s="6"/>
      <c r="F10" s="6"/>
      <c r="J10" s="7">
        <f>SUM(J11:J16)</f>
        <v>333211</v>
      </c>
      <c r="K10" s="7">
        <f>SUM(K11:K16)</f>
        <v>335071.26999999996</v>
      </c>
    </row>
    <row r="11" spans="1:15" s="3" customFormat="1" ht="15" x14ac:dyDescent="0.2">
      <c r="B11" s="3" t="s">
        <v>18</v>
      </c>
      <c r="C11" s="9" t="s">
        <v>19</v>
      </c>
      <c r="D11" s="9"/>
      <c r="E11" s="9"/>
      <c r="F11" s="9"/>
      <c r="J11" s="8">
        <f>861+906*11</f>
        <v>10827</v>
      </c>
      <c r="K11" s="8">
        <f>2717.52+2717.52+2717.52+2717.52</f>
        <v>10870.08</v>
      </c>
    </row>
    <row r="12" spans="1:15" s="3" customFormat="1" ht="15" x14ac:dyDescent="0.2">
      <c r="B12" s="3" t="s">
        <v>20</v>
      </c>
      <c r="C12" s="9" t="s">
        <v>21</v>
      </c>
      <c r="D12" s="9"/>
      <c r="E12" s="9"/>
      <c r="F12" s="9"/>
      <c r="G12" s="9"/>
      <c r="H12" s="9"/>
      <c r="J12" s="8">
        <f>11245+12413*11</f>
        <v>147788</v>
      </c>
      <c r="K12" s="8">
        <f>51356.57+27117.53+37161.03+32347.86</f>
        <v>147982.99</v>
      </c>
    </row>
    <row r="13" spans="1:15" s="3" customFormat="1" ht="15" x14ac:dyDescent="0.2">
      <c r="B13" s="3" t="s">
        <v>22</v>
      </c>
      <c r="C13" s="9" t="s">
        <v>23</v>
      </c>
      <c r="D13" s="9"/>
      <c r="E13" s="9"/>
      <c r="F13" s="9"/>
      <c r="J13" s="8">
        <f>11667*12</f>
        <v>140004</v>
      </c>
      <c r="K13" s="8">
        <f>0+97227</f>
        <v>97227</v>
      </c>
    </row>
    <row r="14" spans="1:15" s="3" customFormat="1" ht="15" x14ac:dyDescent="0.2">
      <c r="B14" s="3" t="s">
        <v>24</v>
      </c>
      <c r="C14" s="13" t="s">
        <v>25</v>
      </c>
      <c r="D14" s="13"/>
      <c r="E14" s="13"/>
      <c r="F14" s="13"/>
      <c r="J14" s="8">
        <f>756*12</f>
        <v>9072</v>
      </c>
      <c r="K14" s="8">
        <v>6739.2</v>
      </c>
    </row>
    <row r="15" spans="1:15" s="3" customFormat="1" ht="15" x14ac:dyDescent="0.2">
      <c r="B15" s="3" t="s">
        <v>26</v>
      </c>
      <c r="C15" s="13" t="s">
        <v>27</v>
      </c>
      <c r="D15" s="13"/>
      <c r="E15" s="13"/>
      <c r="F15" s="13"/>
      <c r="J15" s="8">
        <f>2320*11</f>
        <v>25520</v>
      </c>
      <c r="K15" s="8">
        <v>72252</v>
      </c>
    </row>
    <row r="16" spans="1:15" s="3" customFormat="1" ht="15" x14ac:dyDescent="0.2">
      <c r="B16" s="3" t="s">
        <v>28</v>
      </c>
      <c r="C16" s="13"/>
      <c r="D16" s="13"/>
      <c r="E16" s="13"/>
      <c r="F16" s="13"/>
      <c r="J16" s="8"/>
      <c r="K16" s="8"/>
    </row>
    <row r="17" spans="1:15" s="3" customFormat="1" ht="15.75" x14ac:dyDescent="0.25">
      <c r="A17" s="5" t="s">
        <v>29</v>
      </c>
      <c r="B17" s="6" t="s">
        <v>30</v>
      </c>
      <c r="C17" s="6"/>
      <c r="D17" s="6"/>
      <c r="E17" s="6"/>
      <c r="F17" s="6"/>
      <c r="G17" s="6"/>
      <c r="H17" s="6"/>
      <c r="J17" s="7">
        <f>SUM(J18:J21)</f>
        <v>588338</v>
      </c>
      <c r="K17" s="7">
        <f>SUM(K18:K21)</f>
        <v>585400.59</v>
      </c>
    </row>
    <row r="18" spans="1:15" s="3" customFormat="1" ht="15" x14ac:dyDescent="0.2">
      <c r="B18" s="13" t="s">
        <v>31</v>
      </c>
      <c r="C18" s="9" t="s">
        <v>32</v>
      </c>
      <c r="D18" s="9"/>
      <c r="E18" s="9"/>
      <c r="F18" s="9"/>
      <c r="G18" s="9"/>
      <c r="J18" s="8">
        <f>43079+45578*11</f>
        <v>544437</v>
      </c>
      <c r="K18" s="8">
        <f>131735.43+136732.59+136732.59+136732.59</f>
        <v>541933.19999999995</v>
      </c>
    </row>
    <row r="19" spans="1:15" s="3" customFormat="1" ht="15" x14ac:dyDescent="0.2">
      <c r="B19" s="13" t="s">
        <v>33</v>
      </c>
      <c r="C19" s="9" t="s">
        <v>34</v>
      </c>
      <c r="D19" s="9"/>
      <c r="E19" s="9"/>
      <c r="F19" s="9"/>
      <c r="G19" s="9"/>
      <c r="J19" s="8">
        <f>3332+3498*11</f>
        <v>41810</v>
      </c>
      <c r="K19" s="8">
        <v>41976</v>
      </c>
    </row>
    <row r="20" spans="1:15" s="3" customFormat="1" ht="15" x14ac:dyDescent="0.2">
      <c r="B20" s="3" t="s">
        <v>35</v>
      </c>
      <c r="C20" s="3" t="s">
        <v>36</v>
      </c>
      <c r="J20" s="8">
        <f>111+180*11</f>
        <v>2091</v>
      </c>
      <c r="K20" s="8">
        <f>0+1491.39</f>
        <v>1491.39</v>
      </c>
    </row>
    <row r="21" spans="1:15" s="3" customFormat="1" ht="15" x14ac:dyDescent="0.2">
      <c r="J21" s="8"/>
      <c r="K21" s="8"/>
      <c r="M21" s="12"/>
      <c r="N21" s="12"/>
      <c r="O21" s="12"/>
    </row>
    <row r="22" spans="1:15" s="3" customFormat="1" ht="15.75" x14ac:dyDescent="0.25">
      <c r="A22" s="5" t="s">
        <v>37</v>
      </c>
      <c r="B22" s="5" t="s">
        <v>38</v>
      </c>
      <c r="C22" s="5"/>
      <c r="D22" s="5"/>
      <c r="J22" s="7">
        <f>102360*12</f>
        <v>1228320</v>
      </c>
      <c r="K22" s="7">
        <f>SUM(K23:K27)</f>
        <v>1725767.17</v>
      </c>
    </row>
    <row r="23" spans="1:15" s="3" customFormat="1" ht="15" x14ac:dyDescent="0.2">
      <c r="B23" s="3" t="s">
        <v>39</v>
      </c>
      <c r="C23" s="3" t="s">
        <v>40</v>
      </c>
      <c r="J23" s="8"/>
      <c r="K23" s="8">
        <f>195311.74+159357.7+444034.52+257725.92</f>
        <v>1056429.8799999999</v>
      </c>
    </row>
    <row r="24" spans="1:15" s="3" customFormat="1" ht="15" x14ac:dyDescent="0.2">
      <c r="B24" s="3" t="s">
        <v>41</v>
      </c>
      <c r="C24" s="9" t="s">
        <v>42</v>
      </c>
      <c r="D24" s="9"/>
      <c r="E24" s="9"/>
      <c r="F24" s="9"/>
      <c r="G24" s="9"/>
      <c r="J24" s="8"/>
      <c r="K24" s="8">
        <f>133469.95+79789.66+65557.63+65226.77</f>
        <v>344044.01</v>
      </c>
    </row>
    <row r="25" spans="1:15" s="3" customFormat="1" ht="15" x14ac:dyDescent="0.2">
      <c r="B25" s="3" t="s">
        <v>43</v>
      </c>
      <c r="C25" s="9" t="s">
        <v>44</v>
      </c>
      <c r="D25" s="9"/>
      <c r="E25" s="9"/>
      <c r="F25" s="9"/>
      <c r="J25" s="8"/>
      <c r="K25" s="8">
        <f>45760.5+52674.77+56038.83+89799.18</f>
        <v>244273.27999999997</v>
      </c>
    </row>
    <row r="26" spans="1:15" s="3" customFormat="1" ht="15" x14ac:dyDescent="0.2">
      <c r="B26" s="3" t="s">
        <v>45</v>
      </c>
      <c r="C26" s="13" t="s">
        <v>46</v>
      </c>
      <c r="D26" s="13"/>
      <c r="E26" s="13"/>
      <c r="F26" s="13"/>
      <c r="J26" s="8"/>
      <c r="K26" s="8">
        <f>12180+9800</f>
        <v>21980</v>
      </c>
      <c r="M26" s="12"/>
      <c r="N26" s="12"/>
      <c r="O26" s="12"/>
    </row>
    <row r="27" spans="1:15" s="3" customFormat="1" ht="15" x14ac:dyDescent="0.2">
      <c r="B27" s="3" t="s">
        <v>47</v>
      </c>
      <c r="C27" s="13" t="s">
        <v>48</v>
      </c>
      <c r="D27" s="13"/>
      <c r="E27" s="13"/>
      <c r="F27" s="13"/>
      <c r="J27" s="8"/>
      <c r="K27" s="8">
        <v>59040</v>
      </c>
    </row>
    <row r="28" spans="1:15" s="3" customFormat="1" ht="15" x14ac:dyDescent="0.2">
      <c r="B28" s="3" t="s">
        <v>49</v>
      </c>
      <c r="C28" s="13"/>
      <c r="D28" s="13"/>
      <c r="E28" s="13"/>
      <c r="F28" s="13"/>
      <c r="J28" s="8"/>
      <c r="K28" s="8"/>
    </row>
    <row r="29" spans="1:15" s="3" customFormat="1" ht="15.75" x14ac:dyDescent="0.25">
      <c r="A29" s="5" t="s">
        <v>50</v>
      </c>
      <c r="B29" s="5" t="s">
        <v>51</v>
      </c>
      <c r="C29" s="5"/>
      <c r="D29" s="5"/>
      <c r="J29" s="7">
        <v>0</v>
      </c>
      <c r="K29" s="7">
        <f>K30+K31</f>
        <v>0</v>
      </c>
    </row>
    <row r="30" spans="1:15" s="3" customFormat="1" ht="15.75" x14ac:dyDescent="0.25">
      <c r="A30" s="5"/>
      <c r="B30" s="3" t="s">
        <v>52</v>
      </c>
      <c r="C30" s="3" t="s">
        <v>53</v>
      </c>
      <c r="J30" s="7">
        <v>0</v>
      </c>
      <c r="K30" s="8"/>
    </row>
    <row r="31" spans="1:15" s="3" customFormat="1" ht="15.75" x14ac:dyDescent="0.25">
      <c r="A31" s="5"/>
      <c r="B31" s="3" t="s">
        <v>54</v>
      </c>
      <c r="C31" s="3" t="s">
        <v>55</v>
      </c>
      <c r="J31" s="8">
        <f>J30*0.302</f>
        <v>0</v>
      </c>
      <c r="K31" s="8">
        <f>K30*0.302</f>
        <v>0</v>
      </c>
    </row>
    <row r="32" spans="1:15" s="3" customFormat="1" ht="15.75" x14ac:dyDescent="0.25">
      <c r="A32" s="5"/>
      <c r="B32" s="5"/>
      <c r="C32" s="5"/>
      <c r="D32" s="5"/>
      <c r="J32" s="7"/>
      <c r="K32" s="7"/>
    </row>
    <row r="33" spans="1:14" s="3" customFormat="1" ht="15.75" x14ac:dyDescent="0.25">
      <c r="A33" s="5" t="s">
        <v>56</v>
      </c>
      <c r="B33" s="6" t="s">
        <v>57</v>
      </c>
      <c r="C33" s="6"/>
      <c r="D33" s="6"/>
      <c r="E33" s="6"/>
      <c r="J33" s="7">
        <f>39030+45900*11</f>
        <v>543930</v>
      </c>
      <c r="K33" s="7">
        <f>168883.34+147691.06+145987.62+179445.97</f>
        <v>642007.99</v>
      </c>
    </row>
    <row r="34" spans="1:14" s="3" customFormat="1" ht="15" x14ac:dyDescent="0.2">
      <c r="J34" s="8"/>
      <c r="K34" s="8"/>
    </row>
    <row r="35" spans="1:14" s="3" customFormat="1" ht="15.75" x14ac:dyDescent="0.25">
      <c r="A35" s="5" t="s">
        <v>58</v>
      </c>
      <c r="B35" s="6" t="s">
        <v>59</v>
      </c>
      <c r="C35" s="6"/>
      <c r="D35" s="6"/>
      <c r="E35" s="6"/>
      <c r="F35" s="6"/>
      <c r="J35" s="7">
        <f>72460*12</f>
        <v>869520</v>
      </c>
      <c r="K35" s="7">
        <f>271610.58+342191.1+301151.5+308199.85</f>
        <v>1223153.0299999998</v>
      </c>
    </row>
    <row r="36" spans="1:14" s="3" customFormat="1" ht="15" x14ac:dyDescent="0.2">
      <c r="J36" s="8"/>
      <c r="K36" s="8"/>
    </row>
    <row r="37" spans="1:14" s="3" customFormat="1" ht="15.75" x14ac:dyDescent="0.25">
      <c r="A37" s="5" t="s">
        <v>60</v>
      </c>
      <c r="B37" s="5" t="s">
        <v>61</v>
      </c>
      <c r="J37" s="7">
        <f>5810+23430*11</f>
        <v>263540</v>
      </c>
      <c r="K37" s="7">
        <f>166271.59+33563.8+53005.13+30708.4</f>
        <v>283548.92000000004</v>
      </c>
    </row>
    <row r="38" spans="1:14" s="3" customFormat="1" ht="15.75" x14ac:dyDescent="0.25">
      <c r="A38" s="5"/>
      <c r="B38" s="5"/>
      <c r="J38" s="7"/>
      <c r="K38" s="7"/>
    </row>
    <row r="39" spans="1:14" s="3" customFormat="1" ht="15.75" x14ac:dyDescent="0.25">
      <c r="B39" s="5" t="s">
        <v>62</v>
      </c>
      <c r="J39" s="7">
        <f>J4+J10+J17+J22+J29+J33+J35+J37</f>
        <v>4786739.82</v>
      </c>
      <c r="K39" s="7">
        <f>K4+K10+K17+K22+K29+K33+K35+K37</f>
        <v>5780340.5299999993</v>
      </c>
      <c r="M39" s="14"/>
      <c r="N39" s="12"/>
    </row>
    <row r="40" spans="1:14" s="3" customFormat="1" ht="15.75" x14ac:dyDescent="0.25">
      <c r="B40" s="5" t="s">
        <v>63</v>
      </c>
      <c r="J40" s="8">
        <f>ROUND(J39*7/100,2)</f>
        <v>335071.78999999998</v>
      </c>
      <c r="K40" s="8">
        <f>ROUND(K39*7/100,2)</f>
        <v>404623.84</v>
      </c>
      <c r="M40" s="12"/>
      <c r="N40" s="12"/>
    </row>
    <row r="41" spans="1:14" s="3" customFormat="1" ht="15.75" x14ac:dyDescent="0.25">
      <c r="B41" s="6" t="s">
        <v>64</v>
      </c>
      <c r="C41" s="6"/>
      <c r="D41" s="6"/>
      <c r="J41" s="7">
        <f>SUM(J39:J40)</f>
        <v>5121811.6100000003</v>
      </c>
      <c r="K41" s="7">
        <f>SUM(K39:K40)</f>
        <v>6184964.3699999992</v>
      </c>
    </row>
    <row r="42" spans="1:14" s="3" customFormat="1" ht="15.75" x14ac:dyDescent="0.25">
      <c r="B42" s="15"/>
      <c r="C42" s="15"/>
      <c r="D42" s="15"/>
      <c r="J42" s="7"/>
      <c r="K42" s="7"/>
    </row>
    <row r="43" spans="1:14" s="3" customFormat="1" ht="15.75" x14ac:dyDescent="0.25">
      <c r="A43" s="5" t="s">
        <v>65</v>
      </c>
      <c r="B43" s="15" t="s">
        <v>66</v>
      </c>
      <c r="C43" s="15"/>
      <c r="D43" s="15"/>
      <c r="J43" s="7">
        <f>82150+65870*11</f>
        <v>806720</v>
      </c>
      <c r="K43" s="7">
        <f>179137.66+162107.48+191405.85+200111.58</f>
        <v>732762.57</v>
      </c>
    </row>
    <row r="44" spans="1:14" s="3" customFormat="1" ht="15.75" x14ac:dyDescent="0.25">
      <c r="A44" s="5"/>
      <c r="B44" s="15"/>
      <c r="C44" s="15"/>
      <c r="D44" s="15"/>
      <c r="J44" s="7"/>
      <c r="K44" s="7"/>
    </row>
    <row r="45" spans="1:14" s="3" customFormat="1" ht="15.75" x14ac:dyDescent="0.25">
      <c r="A45" s="5"/>
      <c r="B45" s="15" t="s">
        <v>67</v>
      </c>
      <c r="C45" s="15"/>
      <c r="D45" s="15"/>
      <c r="J45" s="7">
        <f>J43+J41</f>
        <v>5928531.6100000003</v>
      </c>
      <c r="K45" s="7">
        <f>K43+K41</f>
        <v>6917726.9399999995</v>
      </c>
    </row>
    <row r="46" spans="1:14" s="5" customFormat="1" ht="15.75" x14ac:dyDescent="0.25">
      <c r="A46" s="6" t="s">
        <v>68</v>
      </c>
      <c r="B46" s="6"/>
      <c r="C46" s="6"/>
      <c r="D46" s="6"/>
      <c r="J46" s="7"/>
      <c r="K46" s="7">
        <f>1456869.49+1480455.03+1505854.89+1505854.89</f>
        <v>5949034.2999999998</v>
      </c>
    </row>
    <row r="47" spans="1:14" s="5" customFormat="1" ht="15.75" x14ac:dyDescent="0.25">
      <c r="A47" s="6" t="s">
        <v>69</v>
      </c>
      <c r="B47" s="6"/>
      <c r="C47" s="6"/>
      <c r="D47" s="6"/>
      <c r="E47" s="6"/>
      <c r="F47" s="6"/>
      <c r="J47" s="7"/>
      <c r="K47" s="7">
        <f>1326571.32+1408183.69+1333089.46+1538003.52</f>
        <v>5605847.9900000002</v>
      </c>
    </row>
    <row r="48" spans="1:14" s="3" customFormat="1" ht="15.75" x14ac:dyDescent="0.25">
      <c r="A48" s="5" t="s">
        <v>70</v>
      </c>
      <c r="K48" s="16"/>
    </row>
    <row r="49" spans="1:11" s="3" customFormat="1" ht="15.75" x14ac:dyDescent="0.25">
      <c r="A49" s="5" t="s">
        <v>71</v>
      </c>
      <c r="K49" s="14">
        <f>K47+K48-K45</f>
        <v>-1311878.9499999993</v>
      </c>
    </row>
    <row r="50" spans="1:11" s="3" customFormat="1" ht="15.75" x14ac:dyDescent="0.25">
      <c r="A50" s="5"/>
    </row>
    <row r="51" spans="1:11" s="3" customFormat="1" ht="15" x14ac:dyDescent="0.2">
      <c r="B51" s="3" t="s">
        <v>72</v>
      </c>
      <c r="J51" s="3" t="s">
        <v>73</v>
      </c>
    </row>
    <row r="52" spans="1:11" s="3" customFormat="1" ht="15" x14ac:dyDescent="0.2"/>
    <row r="53" spans="1:11" s="3" customFormat="1" ht="15" x14ac:dyDescent="0.2">
      <c r="B53" s="3" t="s">
        <v>74</v>
      </c>
      <c r="I53" s="17"/>
      <c r="J53" s="3" t="s">
        <v>75</v>
      </c>
    </row>
    <row r="54" spans="1:11" s="3" customFormat="1" ht="15" x14ac:dyDescent="0.2"/>
    <row r="55" spans="1:11" s="3" customFormat="1" ht="15" x14ac:dyDescent="0.2"/>
    <row r="56" spans="1:11" s="3" customFormat="1" ht="15" x14ac:dyDescent="0.2"/>
    <row r="57" spans="1:11" s="3" customFormat="1" ht="15" x14ac:dyDescent="0.2"/>
    <row r="58" spans="1:11" s="3" customFormat="1" ht="15" x14ac:dyDescent="0.2"/>
    <row r="59" spans="1:11" s="3" customFormat="1" ht="15" x14ac:dyDescent="0.2"/>
    <row r="60" spans="1:11" s="3" customFormat="1" ht="15" x14ac:dyDescent="0.2"/>
    <row r="61" spans="1:11" s="3" customFormat="1" ht="15" x14ac:dyDescent="0.2"/>
    <row r="62" spans="1:11" s="3" customFormat="1" ht="15" x14ac:dyDescent="0.2"/>
    <row r="63" spans="1:11" s="3" customFormat="1" ht="15" x14ac:dyDescent="0.2"/>
    <row r="64" spans="1:11" s="3" customFormat="1" ht="15" x14ac:dyDescent="0.2"/>
    <row r="65" s="3" customFormat="1" ht="15" x14ac:dyDescent="0.2"/>
    <row r="66" s="3" customFormat="1" ht="15" x14ac:dyDescent="0.2"/>
    <row r="67" s="3" customFormat="1" ht="15" x14ac:dyDescent="0.2"/>
    <row r="68" s="3" customFormat="1" ht="15" x14ac:dyDescent="0.2"/>
    <row r="69" s="3" customFormat="1" ht="15" x14ac:dyDescent="0.2"/>
    <row r="70" s="3" customFormat="1" ht="15" x14ac:dyDescent="0.2"/>
    <row r="71" s="3" customFormat="1" ht="15" x14ac:dyDescent="0.2"/>
    <row r="72" s="3" customFormat="1" ht="15" x14ac:dyDescent="0.2"/>
    <row r="73" s="3" customFormat="1" ht="15" x14ac:dyDescent="0.2"/>
    <row r="74" s="3" customFormat="1" ht="15" x14ac:dyDescent="0.2"/>
    <row r="75" s="3" customFormat="1" ht="15" x14ac:dyDescent="0.2"/>
    <row r="76" s="3" customFormat="1" ht="15" x14ac:dyDescent="0.2"/>
    <row r="77" s="3" customFormat="1" ht="15" x14ac:dyDescent="0.2"/>
    <row r="78" s="3" customFormat="1" ht="15" x14ac:dyDescent="0.2"/>
    <row r="79" s="3" customFormat="1" ht="15" x14ac:dyDescent="0.2"/>
    <row r="80" s="3" customFormat="1" ht="15" x14ac:dyDescent="0.2"/>
    <row r="81" s="3" customFormat="1" ht="15" x14ac:dyDescent="0.2"/>
    <row r="82" s="3" customFormat="1" ht="15" x14ac:dyDescent="0.2"/>
    <row r="83" s="3" customFormat="1" ht="15" x14ac:dyDescent="0.2"/>
    <row r="84" s="3" customFormat="1" ht="15" x14ac:dyDescent="0.2"/>
    <row r="85" s="3" customFormat="1" ht="15" x14ac:dyDescent="0.2"/>
    <row r="86" s="3" customFormat="1" ht="15" x14ac:dyDescent="0.2"/>
    <row r="87" s="3" customFormat="1" ht="15" x14ac:dyDescent="0.2"/>
    <row r="88" s="3" customFormat="1" ht="15" x14ac:dyDescent="0.2"/>
    <row r="89" s="3" customFormat="1" ht="15" x14ac:dyDescent="0.2"/>
    <row r="90" s="3" customFormat="1" ht="15" x14ac:dyDescent="0.2"/>
    <row r="91" s="3" customFormat="1" ht="15" x14ac:dyDescent="0.2"/>
    <row r="92" s="3" customFormat="1" ht="15" x14ac:dyDescent="0.2"/>
    <row r="93" s="3" customFormat="1" ht="15" x14ac:dyDescent="0.2"/>
    <row r="94" s="3" customFormat="1" ht="15" x14ac:dyDescent="0.2"/>
    <row r="95" s="3" customFormat="1" ht="15" x14ac:dyDescent="0.2"/>
    <row r="96" s="3" customFormat="1" ht="15" x14ac:dyDescent="0.2"/>
    <row r="97" s="3" customFormat="1" ht="15" x14ac:dyDescent="0.2"/>
    <row r="98" s="3" customFormat="1" ht="15" x14ac:dyDescent="0.2"/>
    <row r="99" s="3" customFormat="1" ht="15" x14ac:dyDescent="0.2"/>
    <row r="100" s="3" customFormat="1" ht="15" x14ac:dyDescent="0.2"/>
    <row r="101" s="3" customFormat="1" ht="15" x14ac:dyDescent="0.2"/>
    <row r="102" s="3" customFormat="1" ht="15" x14ac:dyDescent="0.2"/>
    <row r="103" s="3" customFormat="1" ht="15" x14ac:dyDescent="0.2"/>
    <row r="104" s="3" customFormat="1" ht="15" x14ac:dyDescent="0.2"/>
    <row r="105" s="3" customFormat="1" ht="15" x14ac:dyDescent="0.2"/>
    <row r="106" s="3" customFormat="1" ht="15" x14ac:dyDescent="0.2"/>
    <row r="107" s="3" customFormat="1" ht="15" x14ac:dyDescent="0.2"/>
    <row r="108" s="3" customFormat="1" ht="15" x14ac:dyDescent="0.2"/>
    <row r="109" s="3" customFormat="1" ht="15" x14ac:dyDescent="0.2"/>
    <row r="110" s="3" customFormat="1" ht="15" x14ac:dyDescent="0.2"/>
    <row r="111" s="3" customFormat="1" ht="15" x14ac:dyDescent="0.2"/>
    <row r="112" s="3" customFormat="1" ht="15" x14ac:dyDescent="0.2"/>
    <row r="113" s="3" customFormat="1" ht="15" x14ac:dyDescent="0.2"/>
    <row r="114" s="3" customFormat="1" ht="15" x14ac:dyDescent="0.2"/>
    <row r="115" s="3" customFormat="1" ht="15" x14ac:dyDescent="0.2"/>
    <row r="116" s="3" customFormat="1" ht="15" x14ac:dyDescent="0.2"/>
    <row r="117" s="3" customFormat="1" ht="15" x14ac:dyDescent="0.2"/>
    <row r="118" s="3" customFormat="1" ht="15" x14ac:dyDescent="0.2"/>
    <row r="119" s="3" customFormat="1" ht="15" x14ac:dyDescent="0.2"/>
    <row r="120" s="3" customFormat="1" ht="15" x14ac:dyDescent="0.2"/>
    <row r="121" s="3" customFormat="1" ht="15" x14ac:dyDescent="0.2"/>
    <row r="122" s="3" customFormat="1" ht="15" x14ac:dyDescent="0.2"/>
    <row r="123" s="3" customFormat="1" ht="15" x14ac:dyDescent="0.2"/>
    <row r="124" s="3" customFormat="1" ht="15" x14ac:dyDescent="0.2"/>
    <row r="125" s="3" customFormat="1" ht="15" x14ac:dyDescent="0.2"/>
    <row r="126" s="3" customFormat="1" ht="15" x14ac:dyDescent="0.2"/>
    <row r="127" s="3" customFormat="1" ht="15" x14ac:dyDescent="0.2"/>
    <row r="128" s="3" customFormat="1" ht="15" x14ac:dyDescent="0.2"/>
    <row r="129" s="3" customFormat="1" ht="15" x14ac:dyDescent="0.2"/>
    <row r="130" s="3" customFormat="1" ht="15" x14ac:dyDescent="0.2"/>
    <row r="131" s="3" customFormat="1" ht="15" x14ac:dyDescent="0.2"/>
    <row r="132" s="3" customFormat="1" ht="15" x14ac:dyDescent="0.2"/>
    <row r="133" s="3" customFormat="1" ht="15" x14ac:dyDescent="0.2"/>
    <row r="134" s="3" customFormat="1" ht="15" x14ac:dyDescent="0.2"/>
    <row r="135" s="3" customFormat="1" ht="15" x14ac:dyDescent="0.2"/>
    <row r="136" s="3" customFormat="1" ht="15" x14ac:dyDescent="0.2"/>
    <row r="137" s="3" customFormat="1" ht="15" x14ac:dyDescent="0.2"/>
    <row r="138" s="3" customFormat="1" ht="15" x14ac:dyDescent="0.2"/>
    <row r="139" s="3" customFormat="1" ht="15" x14ac:dyDescent="0.2"/>
    <row r="140" s="3" customFormat="1" ht="15" x14ac:dyDescent="0.2"/>
    <row r="141" s="3" customFormat="1" ht="15" x14ac:dyDescent="0.2"/>
    <row r="142" s="3" customFormat="1" ht="15" x14ac:dyDescent="0.2"/>
    <row r="143" s="3" customFormat="1" ht="15" x14ac:dyDescent="0.2"/>
    <row r="144" s="3" customFormat="1" ht="15" x14ac:dyDescent="0.2"/>
    <row r="145" s="3" customFormat="1" ht="15" x14ac:dyDescent="0.2"/>
    <row r="146" s="3" customFormat="1" ht="15" x14ac:dyDescent="0.2"/>
    <row r="147" s="3" customFormat="1" ht="15" x14ac:dyDescent="0.2"/>
    <row r="148" s="3" customFormat="1" ht="15" x14ac:dyDescent="0.2"/>
    <row r="149" s="3" customFormat="1" ht="15" x14ac:dyDescent="0.2"/>
    <row r="150" s="3" customFormat="1" ht="15" x14ac:dyDescent="0.2"/>
    <row r="151" s="3" customFormat="1" ht="15" x14ac:dyDescent="0.2"/>
    <row r="152" s="3" customFormat="1" ht="15" x14ac:dyDescent="0.2"/>
    <row r="153" s="3" customFormat="1" ht="15" x14ac:dyDescent="0.2"/>
    <row r="154" s="3" customFormat="1" ht="15" x14ac:dyDescent="0.2"/>
    <row r="155" s="3" customFormat="1" ht="15" x14ac:dyDescent="0.2"/>
    <row r="156" s="3" customFormat="1" ht="15" x14ac:dyDescent="0.2"/>
    <row r="157" s="3" customFormat="1" ht="15" x14ac:dyDescent="0.2"/>
    <row r="158" s="3" customFormat="1" ht="15" x14ac:dyDescent="0.2"/>
    <row r="159" s="3" customFormat="1" ht="15" x14ac:dyDescent="0.2"/>
    <row r="160" s="3" customFormat="1" ht="15" x14ac:dyDescent="0.2"/>
    <row r="161" s="3" customFormat="1" ht="15" x14ac:dyDescent="0.2"/>
    <row r="162" s="3" customFormat="1" ht="15" x14ac:dyDescent="0.2"/>
    <row r="163" s="3" customFormat="1" ht="15" x14ac:dyDescent="0.2"/>
    <row r="164" s="3" customFormat="1" ht="15" x14ac:dyDescent="0.2"/>
    <row r="165" s="3" customFormat="1" ht="15" x14ac:dyDescent="0.2"/>
    <row r="166" s="3" customFormat="1" ht="15" x14ac:dyDescent="0.2"/>
    <row r="167" s="3" customFormat="1" ht="15" x14ac:dyDescent="0.2"/>
    <row r="168" s="3" customFormat="1" ht="15" x14ac:dyDescent="0.2"/>
    <row r="169" s="3" customFormat="1" ht="15" x14ac:dyDescent="0.2"/>
    <row r="170" s="3" customFormat="1" ht="15" x14ac:dyDescent="0.2"/>
    <row r="171" s="3" customFormat="1" ht="15" x14ac:dyDescent="0.2"/>
    <row r="172" s="3" customFormat="1" ht="15" x14ac:dyDescent="0.2"/>
    <row r="173" s="3" customFormat="1" ht="15" x14ac:dyDescent="0.2"/>
    <row r="174" s="3" customFormat="1" ht="15" x14ac:dyDescent="0.2"/>
    <row r="175" s="3" customFormat="1" ht="15" x14ac:dyDescent="0.2"/>
    <row r="176" s="3" customFormat="1" ht="15" x14ac:dyDescent="0.2"/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2026-02-26T06:08:44Z</dcterms:created>
  <dcterms:modified xsi:type="dcterms:W3CDTF">2026-02-26T06:08:45Z</dcterms:modified>
</cp:coreProperties>
</file>