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B99D750B-6D8A-4C3D-80FA-F27E4DFFEA68}" xr6:coauthVersionLast="47" xr6:coauthVersionMax="47" xr10:uidLastSave="{00000000-0000-0000-0000-000000000000}"/>
  <bookViews>
    <workbookView xWindow="-120" yWindow="-120" windowWidth="29040" windowHeight="15840" xr2:uid="{C418E310-7E37-4C76-9183-5E0975FEA1EE}"/>
  </bookViews>
  <sheets>
    <sheet name="50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5" i="1"/>
  <c r="K24" i="1"/>
  <c r="K23" i="1"/>
  <c r="K22" i="1" s="1"/>
  <c r="J22" i="1"/>
  <c r="K17" i="1"/>
  <c r="J17" i="1"/>
  <c r="K15" i="1"/>
  <c r="J15" i="1"/>
  <c r="J14" i="1"/>
  <c r="K13" i="1"/>
  <c r="J13" i="1"/>
  <c r="K12" i="1"/>
  <c r="J12" i="1"/>
  <c r="K11" i="1"/>
  <c r="K10" i="1" s="1"/>
  <c r="J11" i="1"/>
  <c r="J10" i="1"/>
  <c r="K8" i="1"/>
  <c r="J8" i="1"/>
  <c r="K7" i="1"/>
  <c r="J7" i="1"/>
  <c r="K6" i="1"/>
  <c r="K5" i="1"/>
  <c r="J5" i="1"/>
  <c r="J6" i="1" s="1"/>
  <c r="K4" i="1"/>
  <c r="K39" i="1" l="1"/>
  <c r="J4" i="1"/>
  <c r="J39" i="1" s="1"/>
  <c r="J40" i="1" l="1"/>
  <c r="J41" i="1" s="1"/>
  <c r="J45" i="1" s="1"/>
  <c r="K40" i="1"/>
  <c r="K41" i="1" s="1"/>
  <c r="K45" i="1" s="1"/>
  <c r="K49" i="1" s="1"/>
</calcChain>
</file>

<file path=xl/sharedStrings.xml><?xml version="1.0" encoding="utf-8"?>
<sst xmlns="http://schemas.openxmlformats.org/spreadsheetml/2006/main" count="74" uniqueCount="74">
  <si>
    <t>ОТЧЁТ по расходам на обслуживание д 50 корп. 1 по ул. Новосёлов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</si>
  <si>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</si>
  <si>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</si>
  <si>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</si>
  <si>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</si>
  <si>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</si>
  <si>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</si>
  <si>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уборщицы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</si>
  <si>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</si>
  <si>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</si>
  <si>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</si>
  <si>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</si>
  <si>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</si>
  <si>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</si>
  <si>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1.5.</t>
  </si>
  <si>
    <t>Спил дерева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</si>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</sst>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4" fontId="2" fillId="0" borderId="0" xfId="0" quotePrefix="1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706A-1E24-4AF6-B98E-C33F95BA5177}">
  <sheetPr codeName="Лист7"/>
  <dimension ref="A1:O176"/>
  <sheetViews>
    <sheetView tabSelected="1" workbookViewId="0">
      <selection activeCell="A2" sqref="A2:K2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6.5703125" style="21" customWidth="1"/>
    <col min="14" max="14" width="12.42578125" style="21" customWidth="1"/>
    <col min="15" max="15" width="9.140625" style="21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6.5703125" customWidth="1"/>
    <col min="270" max="270" width="12.4257812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6.5703125" customWidth="1"/>
    <col min="526" max="526" width="12.4257812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6.5703125" customWidth="1"/>
    <col min="782" max="782" width="12.4257812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6.5703125" customWidth="1"/>
    <col min="1038" max="1038" width="12.4257812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6.5703125" customWidth="1"/>
    <col min="1294" max="1294" width="12.4257812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6.5703125" customWidth="1"/>
    <col min="1550" max="1550" width="12.4257812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6.5703125" customWidth="1"/>
    <col min="1806" max="1806" width="12.4257812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6.5703125" customWidth="1"/>
    <col min="2062" max="2062" width="12.4257812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6.5703125" customWidth="1"/>
    <col min="2318" max="2318" width="12.4257812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6.5703125" customWidth="1"/>
    <col min="2574" max="2574" width="12.4257812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6.5703125" customWidth="1"/>
    <col min="2830" max="2830" width="12.4257812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6.5703125" customWidth="1"/>
    <col min="3086" max="3086" width="12.4257812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6.5703125" customWidth="1"/>
    <col min="3342" max="3342" width="12.4257812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6.5703125" customWidth="1"/>
    <col min="3598" max="3598" width="12.4257812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6.5703125" customWidth="1"/>
    <col min="3854" max="3854" width="12.4257812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6.5703125" customWidth="1"/>
    <col min="4110" max="4110" width="12.4257812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6.5703125" customWidth="1"/>
    <col min="4366" max="4366" width="12.4257812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6.5703125" customWidth="1"/>
    <col min="4622" max="4622" width="12.4257812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6.5703125" customWidth="1"/>
    <col min="4878" max="4878" width="12.4257812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6.5703125" customWidth="1"/>
    <col min="5134" max="5134" width="12.4257812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6.5703125" customWidth="1"/>
    <col min="5390" max="5390" width="12.4257812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6.5703125" customWidth="1"/>
    <col min="5646" max="5646" width="12.4257812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6.5703125" customWidth="1"/>
    <col min="5902" max="5902" width="12.4257812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6.5703125" customWidth="1"/>
    <col min="6158" max="6158" width="12.4257812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6.5703125" customWidth="1"/>
    <col min="6414" max="6414" width="12.4257812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6.5703125" customWidth="1"/>
    <col min="6670" max="6670" width="12.4257812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6.5703125" customWidth="1"/>
    <col min="6926" max="6926" width="12.4257812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6.5703125" customWidth="1"/>
    <col min="7182" max="7182" width="12.4257812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6.5703125" customWidth="1"/>
    <col min="7438" max="7438" width="12.4257812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6.5703125" customWidth="1"/>
    <col min="7694" max="7694" width="12.4257812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6.5703125" customWidth="1"/>
    <col min="7950" max="7950" width="12.4257812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6.5703125" customWidth="1"/>
    <col min="8206" max="8206" width="12.4257812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6.5703125" customWidth="1"/>
    <col min="8462" max="8462" width="12.4257812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6.5703125" customWidth="1"/>
    <col min="8718" max="8718" width="12.4257812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6.5703125" customWidth="1"/>
    <col min="8974" max="8974" width="12.4257812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6.5703125" customWidth="1"/>
    <col min="9230" max="9230" width="12.4257812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6.5703125" customWidth="1"/>
    <col min="9486" max="9486" width="12.4257812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6.5703125" customWidth="1"/>
    <col min="9742" max="9742" width="12.4257812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6.5703125" customWidth="1"/>
    <col min="9998" max="9998" width="12.4257812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6.5703125" customWidth="1"/>
    <col min="10254" max="10254" width="12.4257812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6.5703125" customWidth="1"/>
    <col min="10510" max="10510" width="12.4257812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6.5703125" customWidth="1"/>
    <col min="10766" max="10766" width="12.4257812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6.5703125" customWidth="1"/>
    <col min="11022" max="11022" width="12.4257812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6.5703125" customWidth="1"/>
    <col min="11278" max="11278" width="12.4257812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6.5703125" customWidth="1"/>
    <col min="11534" max="11534" width="12.4257812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6.5703125" customWidth="1"/>
    <col min="11790" max="11790" width="12.4257812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6.5703125" customWidth="1"/>
    <col min="12046" max="12046" width="12.4257812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6.5703125" customWidth="1"/>
    <col min="12302" max="12302" width="12.4257812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6.5703125" customWidth="1"/>
    <col min="12558" max="12558" width="12.4257812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6.5703125" customWidth="1"/>
    <col min="12814" max="12814" width="12.4257812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6.5703125" customWidth="1"/>
    <col min="13070" max="13070" width="12.4257812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6.5703125" customWidth="1"/>
    <col min="13326" max="13326" width="12.4257812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6.5703125" customWidth="1"/>
    <col min="13582" max="13582" width="12.4257812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6.5703125" customWidth="1"/>
    <col min="13838" max="13838" width="12.4257812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6.5703125" customWidth="1"/>
    <col min="14094" max="14094" width="12.4257812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6.5703125" customWidth="1"/>
    <col min="14350" max="14350" width="12.4257812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6.5703125" customWidth="1"/>
    <col min="14606" max="14606" width="12.4257812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6.5703125" customWidth="1"/>
    <col min="14862" max="14862" width="12.4257812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6.5703125" customWidth="1"/>
    <col min="15118" max="15118" width="12.4257812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6.5703125" customWidth="1"/>
    <col min="15374" max="15374" width="12.4257812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6.5703125" customWidth="1"/>
    <col min="15630" max="15630" width="12.4257812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6.5703125" customWidth="1"/>
    <col min="15886" max="15886" width="12.4257812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6.5703125" customWidth="1"/>
    <col min="16142" max="16142" width="12.4257812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258823.29</v>
      </c>
      <c r="K4" s="9">
        <f>SUM(K5:K8)</f>
        <v>247651.65999999997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14605+15390*11</f>
        <v>183895</v>
      </c>
      <c r="K5" s="10">
        <f>46539.45+40508.13+42212.85+45312.57</f>
        <v>174573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55536.29</v>
      </c>
      <c r="K6" s="12">
        <f>ROUND(K5*30.2/100,2)</f>
        <v>52721.05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580*12</f>
        <v>6960</v>
      </c>
      <c r="K7" s="10">
        <f>1317.53+1885.62+2993.24+1942.51</f>
        <v>8138.9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1036*12</f>
        <v>12432</v>
      </c>
      <c r="K8" s="10">
        <f>2526.57+1943.74+1229.57+6518.83</f>
        <v>12218.71</v>
      </c>
      <c r="M8" s="6"/>
      <c r="N8" s="6"/>
      <c r="O8" s="6"/>
    </row>
    <row r="9" spans="1:15" s="4" customFormat="1" ht="15" x14ac:dyDescent="0.2">
      <c r="B9" s="4" t="s">
        <v>14</v>
      </c>
      <c r="C9" s="4" t="s">
        <v>15</v>
      </c>
      <c r="J9" s="10"/>
      <c r="K9" s="10"/>
      <c r="M9" s="6"/>
      <c r="N9" s="6"/>
      <c r="O9" s="6"/>
    </row>
    <row r="10" spans="1:15" s="4" customFormat="1" ht="15.75" x14ac:dyDescent="0.25">
      <c r="A10" s="7" t="s">
        <v>16</v>
      </c>
      <c r="B10" s="8" t="s">
        <v>17</v>
      </c>
      <c r="C10" s="8"/>
      <c r="D10" s="8"/>
      <c r="E10" s="8"/>
      <c r="F10" s="8"/>
      <c r="J10" s="9">
        <f>SUM(J11:J16)</f>
        <v>80502</v>
      </c>
      <c r="K10" s="9">
        <f>SUM(K11:K16)</f>
        <v>73457.14</v>
      </c>
      <c r="M10" s="6"/>
      <c r="N10" s="6"/>
      <c r="O10" s="6"/>
    </row>
    <row r="11" spans="1:15" s="4" customFormat="1" ht="15" x14ac:dyDescent="0.2">
      <c r="B11" s="4" t="s">
        <v>18</v>
      </c>
      <c r="C11" s="11" t="s">
        <v>19</v>
      </c>
      <c r="D11" s="11"/>
      <c r="E11" s="11"/>
      <c r="F11" s="11"/>
      <c r="J11" s="10">
        <f>360+379*11</f>
        <v>4529</v>
      </c>
      <c r="K11" s="10">
        <f>1135.8+1135.8+1135.8+1135.8</f>
        <v>4543.2</v>
      </c>
      <c r="M11" s="14"/>
      <c r="N11" s="6"/>
      <c r="O11" s="6"/>
    </row>
    <row r="12" spans="1:15" s="4" customFormat="1" ht="15" x14ac:dyDescent="0.2">
      <c r="B12" s="4" t="s">
        <v>20</v>
      </c>
      <c r="C12" s="11" t="s">
        <v>21</v>
      </c>
      <c r="D12" s="11"/>
      <c r="E12" s="11"/>
      <c r="F12" s="11"/>
      <c r="G12" s="11"/>
      <c r="H12" s="11"/>
      <c r="J12" s="10">
        <f>2639+2913*11</f>
        <v>34682</v>
      </c>
      <c r="K12" s="10">
        <f>12050.37+6362.9+8719.52+7590.15</f>
        <v>34722.94</v>
      </c>
      <c r="M12" s="6"/>
      <c r="N12" s="6"/>
      <c r="O12" s="6"/>
    </row>
    <row r="13" spans="1:15" s="4" customFormat="1" ht="15" x14ac:dyDescent="0.2">
      <c r="B13" s="4" t="s">
        <v>22</v>
      </c>
      <c r="C13" s="11" t="s">
        <v>23</v>
      </c>
      <c r="D13" s="11"/>
      <c r="E13" s="11"/>
      <c r="F13" s="11"/>
      <c r="J13" s="10">
        <f>3167*12</f>
        <v>38004</v>
      </c>
      <c r="K13" s="10">
        <f>28107</f>
        <v>28107</v>
      </c>
      <c r="M13" s="6"/>
      <c r="N13" s="6"/>
      <c r="O13" s="6"/>
    </row>
    <row r="14" spans="1:15" s="4" customFormat="1" ht="15" x14ac:dyDescent="0.2">
      <c r="B14" s="4" t="s">
        <v>24</v>
      </c>
      <c r="C14" s="15" t="s">
        <v>25</v>
      </c>
      <c r="D14" s="15"/>
      <c r="E14" s="15"/>
      <c r="F14" s="15"/>
      <c r="J14" s="10">
        <f>210*12</f>
        <v>2520</v>
      </c>
      <c r="K14" s="10">
        <v>1872</v>
      </c>
    </row>
    <row r="15" spans="1:15" s="4" customFormat="1" ht="15" x14ac:dyDescent="0.2">
      <c r="B15" s="4" t="s">
        <v>26</v>
      </c>
      <c r="C15" s="15" t="s">
        <v>27</v>
      </c>
      <c r="D15" s="15"/>
      <c r="E15" s="15"/>
      <c r="F15" s="15"/>
      <c r="J15" s="10">
        <f>767</f>
        <v>767</v>
      </c>
      <c r="K15" s="10">
        <f>4212</f>
        <v>4212</v>
      </c>
    </row>
    <row r="16" spans="1:15" s="4" customFormat="1" ht="15" x14ac:dyDescent="0.2">
      <c r="B16" s="4" t="s">
        <v>28</v>
      </c>
      <c r="C16" s="15"/>
      <c r="D16" s="15"/>
      <c r="E16" s="15"/>
      <c r="F16" s="15"/>
      <c r="J16" s="10"/>
      <c r="K16" s="10"/>
    </row>
    <row r="17" spans="1:15" s="4" customFormat="1" ht="15.75" x14ac:dyDescent="0.25">
      <c r="A17" s="7" t="s">
        <v>29</v>
      </c>
      <c r="B17" s="8" t="s">
        <v>30</v>
      </c>
      <c r="C17" s="8"/>
      <c r="D17" s="8"/>
      <c r="E17" s="8"/>
      <c r="F17" s="8"/>
      <c r="G17" s="8"/>
      <c r="H17" s="8"/>
      <c r="J17" s="9">
        <f>SUM(J18:J20)</f>
        <v>0</v>
      </c>
      <c r="K17" s="9">
        <f>SUM(K18:K20)</f>
        <v>0</v>
      </c>
      <c r="M17" s="6"/>
      <c r="N17" s="6"/>
      <c r="O17" s="6"/>
    </row>
    <row r="18" spans="1:15" s="4" customFormat="1" ht="15" x14ac:dyDescent="0.2">
      <c r="B18" s="15" t="s">
        <v>31</v>
      </c>
      <c r="C18" s="11" t="s">
        <v>32</v>
      </c>
      <c r="D18" s="11"/>
      <c r="E18" s="11"/>
      <c r="F18" s="11"/>
      <c r="G18" s="11"/>
      <c r="J18" s="10">
        <v>0</v>
      </c>
      <c r="K18" s="10">
        <v>0</v>
      </c>
      <c r="M18" s="6"/>
      <c r="N18" s="6"/>
      <c r="O18" s="6"/>
    </row>
    <row r="19" spans="1:15" s="4" customFormat="1" ht="15" x14ac:dyDescent="0.2">
      <c r="B19" s="15" t="s">
        <v>33</v>
      </c>
      <c r="C19" s="11" t="s">
        <v>34</v>
      </c>
      <c r="D19" s="11"/>
      <c r="E19" s="11"/>
      <c r="F19" s="11"/>
      <c r="G19" s="11"/>
      <c r="J19" s="10">
        <v>0</v>
      </c>
      <c r="K19" s="10">
        <v>0</v>
      </c>
      <c r="M19" s="6"/>
      <c r="N19" s="6"/>
      <c r="O19" s="6"/>
    </row>
    <row r="20" spans="1:15" s="4" customFormat="1" ht="15" x14ac:dyDescent="0.2">
      <c r="B20" s="4" t="s">
        <v>35</v>
      </c>
      <c r="C20" s="4" t="s">
        <v>36</v>
      </c>
      <c r="J20" s="10">
        <v>0</v>
      </c>
      <c r="K20" s="10">
        <v>0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37</v>
      </c>
      <c r="B22" s="7" t="s">
        <v>38</v>
      </c>
      <c r="C22" s="7"/>
      <c r="D22" s="7"/>
      <c r="J22" s="9">
        <f>19290+18420*11</f>
        <v>221910</v>
      </c>
      <c r="K22" s="9">
        <f>SUM(K23:K26)</f>
        <v>299822.65999999997</v>
      </c>
      <c r="M22" s="6"/>
      <c r="N22" s="6"/>
      <c r="O22" s="6"/>
    </row>
    <row r="23" spans="1:15" s="4" customFormat="1" ht="15" x14ac:dyDescent="0.2">
      <c r="B23" s="4" t="s">
        <v>39</v>
      </c>
      <c r="C23" s="4" t="s">
        <v>40</v>
      </c>
      <c r="J23" s="10"/>
      <c r="K23" s="10">
        <f>15185.53+28371.32+68818.43+33090.96</f>
        <v>145466.23999999999</v>
      </c>
      <c r="M23" s="6"/>
      <c r="N23" s="6"/>
      <c r="O23" s="6"/>
    </row>
    <row r="24" spans="1:15" s="4" customFormat="1" ht="15" x14ac:dyDescent="0.2">
      <c r="B24" s="4" t="s">
        <v>41</v>
      </c>
      <c r="C24" s="11" t="s">
        <v>42</v>
      </c>
      <c r="D24" s="11"/>
      <c r="E24" s="11"/>
      <c r="F24" s="11"/>
      <c r="G24" s="11"/>
      <c r="J24" s="10"/>
      <c r="K24" s="10">
        <f>38110.76+22137.59+17556.81+19234.66</f>
        <v>97039.82</v>
      </c>
      <c r="M24" s="6"/>
      <c r="N24" s="6"/>
      <c r="O24" s="6"/>
    </row>
    <row r="25" spans="1:15" s="4" customFormat="1" ht="15" x14ac:dyDescent="0.2">
      <c r="B25" s="4" t="s">
        <v>43</v>
      </c>
      <c r="C25" s="11" t="s">
        <v>44</v>
      </c>
      <c r="D25" s="11"/>
      <c r="E25" s="11"/>
      <c r="F25" s="11"/>
      <c r="J25" s="10"/>
      <c r="K25" s="10">
        <f>10737.3+12359.68+13149.02+21070.6</f>
        <v>57316.6</v>
      </c>
      <c r="M25" s="6"/>
      <c r="N25" s="6"/>
      <c r="O25" s="6"/>
    </row>
    <row r="26" spans="1:15" s="4" customFormat="1" ht="15" x14ac:dyDescent="0.2">
      <c r="B26" s="4" t="s">
        <v>45</v>
      </c>
      <c r="C26" s="15" t="s">
        <v>46</v>
      </c>
      <c r="D26" s="15"/>
      <c r="E26" s="15"/>
      <c r="F26" s="15"/>
      <c r="J26" s="10"/>
      <c r="K26" s="10"/>
      <c r="M26" s="6"/>
      <c r="N26" s="6"/>
      <c r="O26" s="6"/>
    </row>
    <row r="27" spans="1:15" s="4" customFormat="1" ht="15" x14ac:dyDescent="0.2">
      <c r="B27" s="4" t="s">
        <v>47</v>
      </c>
      <c r="C27" s="15"/>
      <c r="D27" s="15"/>
      <c r="E27" s="15"/>
      <c r="F27" s="15"/>
      <c r="J27" s="10"/>
      <c r="K27" s="10"/>
      <c r="M27" s="6"/>
      <c r="N27" s="6"/>
      <c r="O27" s="6"/>
    </row>
    <row r="28" spans="1:15" s="4" customFormat="1" ht="15" x14ac:dyDescent="0.2">
      <c r="B28" s="4" t="s">
        <v>48</v>
      </c>
      <c r="C28" s="15"/>
      <c r="D28" s="15"/>
      <c r="E28" s="15"/>
      <c r="F28" s="15"/>
      <c r="J28" s="10"/>
      <c r="K28" s="10"/>
      <c r="M28" s="6"/>
      <c r="N28" s="6"/>
      <c r="O28" s="6"/>
    </row>
    <row r="29" spans="1:15" s="4" customFormat="1" ht="15.75" x14ac:dyDescent="0.25">
      <c r="A29" s="7" t="s">
        <v>49</v>
      </c>
      <c r="B29" s="7" t="s">
        <v>50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51</v>
      </c>
      <c r="C30" s="4" t="s">
        <v>52</v>
      </c>
      <c r="J30" s="9">
        <v>0</v>
      </c>
      <c r="K30" s="10">
        <v>0</v>
      </c>
      <c r="M30" s="6"/>
      <c r="N30" s="6"/>
      <c r="O30" s="6"/>
    </row>
    <row r="31" spans="1:15" s="4" customFormat="1" ht="15.75" x14ac:dyDescent="0.25">
      <c r="A31" s="7"/>
      <c r="B31" s="4" t="s">
        <v>53</v>
      </c>
      <c r="C31" s="4" t="s">
        <v>54</v>
      </c>
      <c r="J31" s="10">
        <f>J30*0.302</f>
        <v>0</v>
      </c>
      <c r="K31" s="10">
        <f>K30*0.302</f>
        <v>0</v>
      </c>
    </row>
    <row r="32" spans="1:15" s="4" customFormat="1" ht="15" x14ac:dyDescent="0.2">
      <c r="J32" s="10"/>
      <c r="K32" s="10"/>
      <c r="M32" s="6"/>
      <c r="N32" s="6"/>
      <c r="O32" s="6"/>
    </row>
    <row r="33" spans="1:15" s="4" customFormat="1" ht="15.75" x14ac:dyDescent="0.25">
      <c r="A33" s="7" t="s">
        <v>55</v>
      </c>
      <c r="B33" s="8" t="s">
        <v>56</v>
      </c>
      <c r="C33" s="8"/>
      <c r="D33" s="8"/>
      <c r="E33" s="8"/>
      <c r="J33" s="9">
        <f>8000*12</f>
        <v>96000</v>
      </c>
      <c r="K33" s="9">
        <f>31020.68+25693.32+25396.98+31217.62</f>
        <v>113328.59999999999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57</v>
      </c>
      <c r="B35" s="8" t="s">
        <v>58</v>
      </c>
      <c r="C35" s="8"/>
      <c r="D35" s="8"/>
      <c r="E35" s="8"/>
      <c r="F35" s="8"/>
      <c r="J35" s="9">
        <f>15420*12</f>
        <v>185040</v>
      </c>
      <c r="K35" s="9">
        <f>57785.61+72801.73+64070.49+65570.03</f>
        <v>260227.86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59</v>
      </c>
      <c r="B37" s="7" t="s">
        <v>60</v>
      </c>
      <c r="J37" s="9">
        <f>1360+5500*11</f>
        <v>61860</v>
      </c>
      <c r="K37" s="9">
        <f>39014.18+7875.45+12437.19+7205.46</f>
        <v>66532.28</v>
      </c>
      <c r="M37" s="6"/>
      <c r="N37" s="6"/>
      <c r="O37" s="6"/>
    </row>
    <row r="38" spans="1:15" s="4" customFormat="1" ht="15.75" x14ac:dyDescent="0.25">
      <c r="A38" s="7"/>
      <c r="B38" s="7"/>
      <c r="J38" s="9"/>
      <c r="K38" s="9"/>
      <c r="M38" s="6"/>
      <c r="N38" s="6"/>
      <c r="O38" s="6"/>
    </row>
    <row r="39" spans="1:15" s="4" customFormat="1" ht="15.75" x14ac:dyDescent="0.25">
      <c r="B39" s="7" t="s">
        <v>61</v>
      </c>
      <c r="J39" s="9">
        <f>J4+J10+J17+J22+J29+J33+J35+J37</f>
        <v>904135.29</v>
      </c>
      <c r="K39" s="9">
        <f>K4+K10+K17+K22+K29+K33+K35+K37</f>
        <v>1061020.2</v>
      </c>
      <c r="M39" s="6"/>
      <c r="N39" s="6"/>
      <c r="O39" s="6"/>
    </row>
    <row r="40" spans="1:15" s="4" customFormat="1" ht="15.75" x14ac:dyDescent="0.25">
      <c r="B40" s="7" t="s">
        <v>62</v>
      </c>
      <c r="J40" s="10">
        <f>ROUND(J39*7/100,2)</f>
        <v>63289.47</v>
      </c>
      <c r="K40" s="10">
        <f>ROUND(K39*7/100,2)</f>
        <v>74271.41</v>
      </c>
      <c r="M40" s="6"/>
      <c r="N40" s="6"/>
      <c r="O40" s="6"/>
    </row>
    <row r="41" spans="1:15" s="4" customFormat="1" ht="15.75" x14ac:dyDescent="0.25">
      <c r="B41" s="8" t="s">
        <v>63</v>
      </c>
      <c r="C41" s="8"/>
      <c r="D41" s="8"/>
      <c r="J41" s="9">
        <f>SUM(J39:J40)</f>
        <v>967424.76</v>
      </c>
      <c r="K41" s="9">
        <f>SUM(K39:K40)</f>
        <v>1135291.6099999999</v>
      </c>
      <c r="M41" s="6"/>
      <c r="N41" s="6"/>
      <c r="O41" s="6"/>
    </row>
    <row r="42" spans="1:15" s="4" customFormat="1" ht="15.75" x14ac:dyDescent="0.25">
      <c r="B42" s="16"/>
      <c r="C42" s="16"/>
      <c r="D42" s="16"/>
      <c r="J42" s="9"/>
      <c r="K42" s="9"/>
      <c r="M42" s="6"/>
      <c r="N42" s="6"/>
      <c r="O42" s="6"/>
    </row>
    <row r="43" spans="1:15" s="4" customFormat="1" ht="15.75" x14ac:dyDescent="0.25">
      <c r="A43" s="7" t="s">
        <v>64</v>
      </c>
      <c r="B43" s="16" t="s">
        <v>65</v>
      </c>
      <c r="C43" s="16"/>
      <c r="D43" s="16"/>
      <c r="J43" s="9">
        <f>12570+11030*11</f>
        <v>133900</v>
      </c>
      <c r="K43" s="9">
        <f>42950.02+44605.77+27154.66+27104.75</f>
        <v>141815.20000000001</v>
      </c>
      <c r="M43" s="6"/>
      <c r="N43" s="6"/>
      <c r="O43" s="6"/>
    </row>
    <row r="44" spans="1:15" s="4" customFormat="1" ht="15.75" x14ac:dyDescent="0.25">
      <c r="B44" s="16"/>
      <c r="C44" s="16"/>
      <c r="D44" s="16"/>
      <c r="J44" s="9"/>
      <c r="K44" s="9"/>
      <c r="M44" s="6"/>
      <c r="N44" s="6"/>
      <c r="O44" s="6"/>
    </row>
    <row r="45" spans="1:15" s="4" customFormat="1" ht="15.75" x14ac:dyDescent="0.25">
      <c r="B45" s="16" t="s">
        <v>66</v>
      </c>
      <c r="C45" s="16"/>
      <c r="D45" s="16"/>
      <c r="J45" s="9">
        <f>J43+J41</f>
        <v>1101324.76</v>
      </c>
      <c r="K45" s="9">
        <f>K43+K41</f>
        <v>1277106.8099999998</v>
      </c>
      <c r="M45" s="6"/>
      <c r="N45" s="6"/>
      <c r="O45" s="6"/>
    </row>
    <row r="46" spans="1:15" s="7" customFormat="1" ht="15.75" x14ac:dyDescent="0.25">
      <c r="A46" s="8" t="s">
        <v>67</v>
      </c>
      <c r="B46" s="8"/>
      <c r="C46" s="8"/>
      <c r="D46" s="8"/>
      <c r="J46" s="9"/>
      <c r="K46" s="9">
        <f>267113.58+275958.66+280501.02+280501.02</f>
        <v>1104074.28</v>
      </c>
      <c r="M46" s="17"/>
      <c r="N46" s="17"/>
      <c r="O46" s="17"/>
    </row>
    <row r="47" spans="1:15" s="7" customFormat="1" ht="15.75" x14ac:dyDescent="0.25">
      <c r="A47" s="8" t="s">
        <v>68</v>
      </c>
      <c r="B47" s="8"/>
      <c r="C47" s="8"/>
      <c r="D47" s="8"/>
      <c r="E47" s="8"/>
      <c r="F47" s="8"/>
      <c r="J47" s="9"/>
      <c r="K47" s="9">
        <f>240627.86+258223.13+258621.62+263738.19</f>
        <v>1021210.8</v>
      </c>
      <c r="M47" s="17"/>
      <c r="N47" s="17"/>
      <c r="O47" s="17"/>
    </row>
    <row r="48" spans="1:15" s="4" customFormat="1" ht="15.75" x14ac:dyDescent="0.25">
      <c r="A48" s="7" t="s">
        <v>69</v>
      </c>
      <c r="K48" s="18"/>
      <c r="M48" s="6"/>
      <c r="N48" s="6"/>
      <c r="O48" s="6"/>
    </row>
    <row r="49" spans="1:15" s="4" customFormat="1" ht="15.75" x14ac:dyDescent="0.25">
      <c r="A49" s="7" t="s">
        <v>70</v>
      </c>
      <c r="K49" s="19">
        <f>K47+K48-K45</f>
        <v>-255896.00999999978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B51" s="4" t="s">
        <v>71</v>
      </c>
      <c r="J51" s="4" t="s">
        <v>72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73</v>
      </c>
      <c r="I53" s="20"/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2026-02-26T06:08:43Z</dcterms:created>
  <dcterms:modified xsi:type="dcterms:W3CDTF">2026-02-26T06:08:44Z</dcterms:modified>
</cp:coreProperties>
</file>