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58B32F29-F86F-4F43-966F-D360CDF295D6}" xr6:coauthVersionLast="47" xr6:coauthVersionMax="47" xr10:uidLastSave="{00000000-0000-0000-0000-000000000000}"/>
  <bookViews>
    <workbookView xWindow="-120" yWindow="-120" windowWidth="29040" windowHeight="15840" xr2:uid="{CBAD2428-9494-4D5A-926B-1B035C0141AD}"/>
  </bookViews>
  <sheets>
    <sheet name="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J31" i="1"/>
  <c r="K29" i="1"/>
  <c r="K25" i="1"/>
  <c r="K24" i="1"/>
  <c r="K23" i="1"/>
  <c r="K22" i="1" s="1"/>
  <c r="J22" i="1"/>
  <c r="K20" i="1"/>
  <c r="J20" i="1"/>
  <c r="J19" i="1"/>
  <c r="K18" i="1"/>
  <c r="J18" i="1"/>
  <c r="J17" i="1" s="1"/>
  <c r="K17" i="1"/>
  <c r="K15" i="1"/>
  <c r="J15" i="1"/>
  <c r="J14" i="1"/>
  <c r="K13" i="1"/>
  <c r="J13" i="1"/>
  <c r="K12" i="1"/>
  <c r="J12" i="1"/>
  <c r="K11" i="1"/>
  <c r="J11" i="1"/>
  <c r="K10" i="1"/>
  <c r="J10" i="1"/>
  <c r="K8" i="1"/>
  <c r="J8" i="1"/>
  <c r="K7" i="1"/>
  <c r="J7" i="1"/>
  <c r="K5" i="1"/>
  <c r="K6" i="1" s="1"/>
  <c r="J5" i="1"/>
  <c r="J6" i="1" s="1"/>
  <c r="J4" i="1" l="1"/>
  <c r="J39" i="1" s="1"/>
  <c r="K4" i="1"/>
  <c r="K39" i="1" s="1"/>
  <c r="K40" i="1" l="1"/>
  <c r="K41" i="1" s="1"/>
  <c r="K45" i="1" s="1"/>
  <c r="K49" i="1" s="1"/>
  <c r="J40" i="1"/>
  <c r="J41" i="1" s="1"/>
  <c r="J45" i="1" s="1"/>
</calcChain>
</file>

<file path=xl/sharedStrings.xml><?xml version="1.0" encoding="utf-8"?>
<sst xmlns="http://schemas.openxmlformats.org/spreadsheetml/2006/main" count="75" uniqueCount="75">
  <si>
    <t>ОТЧЁТ по расходам на обслуживание д 42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</si>
  <si>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</si>
  <si>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</si>
  <si>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</si>
  <si>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</si>
  <si>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</si>
  <si>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</si>
  <si>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уборщиц, рабочих м/пр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</si>
  <si>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</si>
  <si>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</si>
  <si>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</si>
  <si>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</si>
  <si>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</si>
  <si>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</si>
  <si>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</si>
  <si>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Спил, опиловка, утилизация деревьев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</si>
  <si>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</si>
  <si>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</si>
  <si>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</si>
  <si>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</si>
  <si>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</si>
  <si>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</si>
  <si>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</si>
  <si>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</si>
  <si>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</si>
  <si>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</si>
  <si>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</si>
  <si>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</si>
  <si>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</si>
  <si>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</si>
  <si>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</si>
  <si>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</si>
  <si>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</si>
  <si>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</si>
  <si>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</si>
  <si>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</si>
  <si>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</si>
  <si>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</si>
  <si>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</si>
  <si>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</si>
  <si>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</si>
  <si>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</si>
  <si>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</si>
  <si>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</si>
  <si>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</si>
  <si>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</si>
  <si>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</si>
  <si>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</si>
  <si>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Демонтаж вывезки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</si>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</sst>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88C8-ECD1-40CA-944E-B672A642C529}">
  <sheetPr codeName="Лист6"/>
  <dimension ref="A1:O176"/>
  <sheetViews>
    <sheetView tabSelected="1" workbookViewId="0">
      <selection activeCell="K27" sqref="K27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9.85546875" style="20" customWidth="1"/>
    <col min="14" max="14" width="15.8554687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9.85546875" customWidth="1"/>
    <col min="270" max="270" width="15.8554687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9.85546875" customWidth="1"/>
    <col min="526" max="526" width="15.8554687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9.85546875" customWidth="1"/>
    <col min="782" max="782" width="15.8554687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9.85546875" customWidth="1"/>
    <col min="1038" max="1038" width="15.8554687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9.85546875" customWidth="1"/>
    <col min="1294" max="1294" width="15.8554687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9.85546875" customWidth="1"/>
    <col min="1550" max="1550" width="15.8554687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9.85546875" customWidth="1"/>
    <col min="1806" max="1806" width="15.8554687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9.85546875" customWidth="1"/>
    <col min="2062" max="2062" width="15.8554687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9.85546875" customWidth="1"/>
    <col min="2318" max="2318" width="15.8554687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9.85546875" customWidth="1"/>
    <col min="2574" max="2574" width="15.8554687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9.85546875" customWidth="1"/>
    <col min="2830" max="2830" width="15.8554687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9.85546875" customWidth="1"/>
    <col min="3086" max="3086" width="15.8554687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9.85546875" customWidth="1"/>
    <col min="3342" max="3342" width="15.8554687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9.85546875" customWidth="1"/>
    <col min="3598" max="3598" width="15.8554687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9.85546875" customWidth="1"/>
    <col min="3854" max="3854" width="15.8554687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9.85546875" customWidth="1"/>
    <col min="4110" max="4110" width="15.8554687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9.85546875" customWidth="1"/>
    <col min="4366" max="4366" width="15.8554687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9.85546875" customWidth="1"/>
    <col min="4622" max="4622" width="15.8554687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9.85546875" customWidth="1"/>
    <col min="4878" max="4878" width="15.8554687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9.85546875" customWidth="1"/>
    <col min="5134" max="5134" width="15.8554687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9.85546875" customWidth="1"/>
    <col min="5390" max="5390" width="15.8554687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9.85546875" customWidth="1"/>
    <col min="5646" max="5646" width="15.8554687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9.85546875" customWidth="1"/>
    <col min="5902" max="5902" width="15.8554687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9.85546875" customWidth="1"/>
    <col min="6158" max="6158" width="15.8554687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9.85546875" customWidth="1"/>
    <col min="6414" max="6414" width="15.8554687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9.85546875" customWidth="1"/>
    <col min="6670" max="6670" width="15.8554687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9.85546875" customWidth="1"/>
    <col min="6926" max="6926" width="15.8554687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9.85546875" customWidth="1"/>
    <col min="7182" max="7182" width="15.8554687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9.85546875" customWidth="1"/>
    <col min="7438" max="7438" width="15.8554687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9.85546875" customWidth="1"/>
    <col min="7694" max="7694" width="15.8554687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9.85546875" customWidth="1"/>
    <col min="7950" max="7950" width="15.8554687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9.85546875" customWidth="1"/>
    <col min="8206" max="8206" width="15.8554687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9.85546875" customWidth="1"/>
    <col min="8462" max="8462" width="15.8554687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9.85546875" customWidth="1"/>
    <col min="8718" max="8718" width="15.8554687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9.85546875" customWidth="1"/>
    <col min="8974" max="8974" width="15.8554687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9.85546875" customWidth="1"/>
    <col min="9230" max="9230" width="15.8554687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9.85546875" customWidth="1"/>
    <col min="9486" max="9486" width="15.8554687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9.85546875" customWidth="1"/>
    <col min="9742" max="9742" width="15.8554687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9.85546875" customWidth="1"/>
    <col min="9998" max="9998" width="15.8554687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9.85546875" customWidth="1"/>
    <col min="10254" max="10254" width="15.8554687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9.85546875" customWidth="1"/>
    <col min="10510" max="10510" width="15.8554687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9.85546875" customWidth="1"/>
    <col min="10766" max="10766" width="15.8554687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9.85546875" customWidth="1"/>
    <col min="11022" max="11022" width="15.8554687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9.85546875" customWidth="1"/>
    <col min="11278" max="11278" width="15.8554687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9.85546875" customWidth="1"/>
    <col min="11534" max="11534" width="15.8554687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9.85546875" customWidth="1"/>
    <col min="11790" max="11790" width="15.8554687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9.85546875" customWidth="1"/>
    <col min="12046" max="12046" width="15.8554687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9.85546875" customWidth="1"/>
    <col min="12302" max="12302" width="15.8554687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9.85546875" customWidth="1"/>
    <col min="12558" max="12558" width="15.8554687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9.85546875" customWidth="1"/>
    <col min="12814" max="12814" width="15.8554687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9.85546875" customWidth="1"/>
    <col min="13070" max="13070" width="15.8554687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9.85546875" customWidth="1"/>
    <col min="13326" max="13326" width="15.8554687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9.85546875" customWidth="1"/>
    <col min="13582" max="13582" width="15.8554687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9.85546875" customWidth="1"/>
    <col min="13838" max="13838" width="15.8554687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9.85546875" customWidth="1"/>
    <col min="14094" max="14094" width="15.8554687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9.85546875" customWidth="1"/>
    <col min="14350" max="14350" width="15.8554687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9.85546875" customWidth="1"/>
    <col min="14606" max="14606" width="15.8554687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9.85546875" customWidth="1"/>
    <col min="14862" max="14862" width="15.8554687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9.85546875" customWidth="1"/>
    <col min="15118" max="15118" width="15.8554687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9.85546875" customWidth="1"/>
    <col min="15374" max="15374" width="15.8554687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9.85546875" customWidth="1"/>
    <col min="15630" max="15630" width="15.8554687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9.85546875" customWidth="1"/>
    <col min="15886" max="15886" width="15.8554687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9.85546875" customWidth="1"/>
    <col min="16142" max="16142" width="15.8554687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993827.61</v>
      </c>
      <c r="K4" s="9">
        <f>SUM(K5:K9)</f>
        <v>938058.67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54037+57638*11</f>
        <v>688055</v>
      </c>
      <c r="K5" s="10">
        <f>171439.77+172314.75+158568.42+161073.5</f>
        <v>663396.44000000006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207792.61</v>
      </c>
      <c r="K6" s="12">
        <f>ROUND(K5*30.2/100,2)</f>
        <v>200345.72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2931*12</f>
        <v>35172</v>
      </c>
      <c r="K7" s="10">
        <f>2420.02+2811.33+5407.25+1951.16</f>
        <v>12589.76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5234*12</f>
        <v>62808</v>
      </c>
      <c r="K8" s="10">
        <f>12763.76+9819.46+6211.55+32931.98</f>
        <v>61726.75</v>
      </c>
      <c r="M8" s="6"/>
      <c r="N8" s="6"/>
      <c r="O8" s="6"/>
    </row>
    <row r="9" spans="1:15" s="4" customFormat="1" ht="15" x14ac:dyDescent="0.2">
      <c r="B9" s="4" t="s">
        <v>14</v>
      </c>
      <c r="C9" s="4" t="s">
        <v>15</v>
      </c>
      <c r="J9" s="10"/>
      <c r="K9" s="10"/>
      <c r="M9" s="6"/>
      <c r="N9" s="6"/>
      <c r="O9" s="6"/>
    </row>
    <row r="10" spans="1:15" s="4" customFormat="1" ht="15.75" x14ac:dyDescent="0.25">
      <c r="A10" s="7" t="s">
        <v>16</v>
      </c>
      <c r="B10" s="8" t="s">
        <v>17</v>
      </c>
      <c r="C10" s="8"/>
      <c r="D10" s="8"/>
      <c r="E10" s="8"/>
      <c r="F10" s="8"/>
      <c r="J10" s="9">
        <f>SUM(J11:J16)</f>
        <v>372347</v>
      </c>
      <c r="K10" s="9">
        <f>SUM(K11:K16)</f>
        <v>348487.2</v>
      </c>
      <c r="M10" s="6"/>
      <c r="N10" s="6"/>
      <c r="O10" s="6"/>
    </row>
    <row r="11" spans="1:15" s="4" customFormat="1" ht="15" x14ac:dyDescent="0.2">
      <c r="B11" s="4" t="s">
        <v>18</v>
      </c>
      <c r="C11" s="11" t="s">
        <v>19</v>
      </c>
      <c r="D11" s="11"/>
      <c r="E11" s="11"/>
      <c r="F11" s="11"/>
      <c r="J11" s="10">
        <f>1018+1072*11</f>
        <v>12810</v>
      </c>
      <c r="K11" s="10">
        <f>3215.52+3215.52+3215.52+3215.52</f>
        <v>12862.08</v>
      </c>
      <c r="M11" s="6"/>
      <c r="N11" s="6"/>
      <c r="O11" s="6"/>
    </row>
    <row r="12" spans="1:15" s="4" customFormat="1" ht="15" x14ac:dyDescent="0.2">
      <c r="B12" s="4" t="s">
        <v>20</v>
      </c>
      <c r="C12" s="11" t="s">
        <v>21</v>
      </c>
      <c r="D12" s="11"/>
      <c r="E12" s="11"/>
      <c r="F12" s="11"/>
      <c r="G12" s="11"/>
      <c r="H12" s="11"/>
      <c r="J12" s="10">
        <f>13330+14714*11</f>
        <v>175184</v>
      </c>
      <c r="K12" s="10">
        <f>60876.3+32144.19+44049.4+38344.03</f>
        <v>175413.92</v>
      </c>
      <c r="M12" s="6"/>
      <c r="N12" s="6"/>
      <c r="O12" s="6"/>
    </row>
    <row r="13" spans="1:15" s="4" customFormat="1" ht="15" x14ac:dyDescent="0.2">
      <c r="B13" s="4" t="s">
        <v>22</v>
      </c>
      <c r="C13" s="11" t="s">
        <v>23</v>
      </c>
      <c r="D13" s="11"/>
      <c r="E13" s="11"/>
      <c r="F13" s="11"/>
      <c r="J13" s="10">
        <f>14211*12</f>
        <v>170532</v>
      </c>
      <c r="K13" s="10">
        <f>133577</f>
        <v>133577</v>
      </c>
      <c r="M13" s="6"/>
      <c r="N13" s="6"/>
      <c r="O13" s="6"/>
    </row>
    <row r="14" spans="1:15" s="4" customFormat="1" ht="15" x14ac:dyDescent="0.2">
      <c r="B14" s="4" t="s">
        <v>24</v>
      </c>
      <c r="C14" s="14" t="s">
        <v>25</v>
      </c>
      <c r="D14" s="14"/>
      <c r="E14" s="14"/>
      <c r="F14" s="14"/>
      <c r="J14" s="10">
        <f>919*12</f>
        <v>11028</v>
      </c>
      <c r="K14" s="10">
        <v>8195.2000000000007</v>
      </c>
    </row>
    <row r="15" spans="1:15" s="4" customFormat="1" ht="15" x14ac:dyDescent="0.2">
      <c r="B15" s="4" t="s">
        <v>26</v>
      </c>
      <c r="C15" s="14" t="s">
        <v>27</v>
      </c>
      <c r="D15" s="14"/>
      <c r="E15" s="14"/>
      <c r="F15" s="14"/>
      <c r="J15" s="10">
        <f>2793</f>
        <v>2793</v>
      </c>
      <c r="K15" s="10">
        <f>18439</f>
        <v>18439</v>
      </c>
    </row>
    <row r="16" spans="1:15" s="4" customFormat="1" ht="15" x14ac:dyDescent="0.2">
      <c r="B16" s="4" t="s">
        <v>28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29</v>
      </c>
      <c r="B17" s="8" t="s">
        <v>30</v>
      </c>
      <c r="C17" s="8"/>
      <c r="D17" s="8"/>
      <c r="E17" s="8"/>
      <c r="F17" s="8"/>
      <c r="G17" s="8"/>
      <c r="H17" s="8"/>
      <c r="J17" s="9">
        <f>SUM(J18:J21)</f>
        <v>719071</v>
      </c>
      <c r="K17" s="9">
        <f>SUM(K18:K21)</f>
        <v>715489.61</v>
      </c>
      <c r="M17" s="6"/>
      <c r="N17" s="6"/>
      <c r="O17" s="6"/>
    </row>
    <row r="18" spans="1:15" s="4" customFormat="1" ht="15" x14ac:dyDescent="0.2">
      <c r="B18" s="14" t="s">
        <v>31</v>
      </c>
      <c r="C18" s="11" t="s">
        <v>32</v>
      </c>
      <c r="D18" s="11"/>
      <c r="E18" s="11"/>
      <c r="F18" s="11"/>
      <c r="G18" s="11"/>
      <c r="J18" s="10">
        <f>52652+55706*11</f>
        <v>665418</v>
      </c>
      <c r="K18" s="10">
        <f>161009.97+167117.61+167117.61+167117.61</f>
        <v>662362.79999999993</v>
      </c>
      <c r="M18" s="6"/>
      <c r="N18" s="6"/>
      <c r="O18" s="6"/>
    </row>
    <row r="19" spans="1:15" s="4" customFormat="1" ht="15" x14ac:dyDescent="0.2">
      <c r="B19" s="14" t="s">
        <v>33</v>
      </c>
      <c r="C19" s="11" t="s">
        <v>34</v>
      </c>
      <c r="D19" s="11"/>
      <c r="E19" s="11"/>
      <c r="F19" s="11"/>
      <c r="G19" s="11"/>
      <c r="J19" s="10">
        <f>4072+4275*11</f>
        <v>51097</v>
      </c>
      <c r="K19" s="10">
        <v>51304</v>
      </c>
      <c r="M19" s="6"/>
      <c r="N19" s="6"/>
      <c r="O19" s="6"/>
    </row>
    <row r="20" spans="1:15" s="4" customFormat="1" ht="15" x14ac:dyDescent="0.2">
      <c r="B20" s="4" t="s">
        <v>35</v>
      </c>
      <c r="C20" s="4" t="s">
        <v>36</v>
      </c>
      <c r="J20" s="10">
        <f>136+220*11</f>
        <v>2556</v>
      </c>
      <c r="K20" s="10">
        <f>0+1822.81</f>
        <v>1822.81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37</v>
      </c>
      <c r="B22" s="7" t="s">
        <v>38</v>
      </c>
      <c r="C22" s="7"/>
      <c r="D22" s="7"/>
      <c r="J22" s="9">
        <f>127760+118870*11</f>
        <v>1435330</v>
      </c>
      <c r="K22" s="9">
        <f>SUM(K23:K27)</f>
        <v>3019397.64</v>
      </c>
      <c r="M22" s="6"/>
      <c r="N22" s="6"/>
      <c r="O22" s="6"/>
    </row>
    <row r="23" spans="1:15" s="4" customFormat="1" ht="15" x14ac:dyDescent="0.2">
      <c r="B23" s="4" t="s">
        <v>39</v>
      </c>
      <c r="C23" s="4" t="s">
        <v>40</v>
      </c>
      <c r="J23" s="10"/>
      <c r="K23" s="10">
        <f>179498.14+656928.56+921830.16+524416.6</f>
        <v>2282673.46</v>
      </c>
      <c r="M23" s="6"/>
      <c r="N23" s="6"/>
      <c r="O23" s="6"/>
    </row>
    <row r="24" spans="1:15" s="4" customFormat="1" ht="15" x14ac:dyDescent="0.2">
      <c r="B24" s="4" t="s">
        <v>41</v>
      </c>
      <c r="C24" s="11" t="s">
        <v>42</v>
      </c>
      <c r="D24" s="11"/>
      <c r="E24" s="11"/>
      <c r="F24" s="11"/>
      <c r="G24" s="11"/>
      <c r="J24" s="10"/>
      <c r="K24" s="10">
        <f>147687.42+96607.59+84203+105233.03</f>
        <v>433731.04000000004</v>
      </c>
      <c r="M24" s="6"/>
      <c r="N24" s="6"/>
      <c r="O24" s="6"/>
    </row>
    <row r="25" spans="1:15" s="4" customFormat="1" ht="15" x14ac:dyDescent="0.2">
      <c r="B25" s="4" t="s">
        <v>43</v>
      </c>
      <c r="C25" s="11" t="s">
        <v>44</v>
      </c>
      <c r="D25" s="11"/>
      <c r="E25" s="11"/>
      <c r="F25" s="11"/>
      <c r="J25" s="10"/>
      <c r="K25" s="10">
        <f>54242.92+62438.86+66426.5+106444.86</f>
        <v>289553.14</v>
      </c>
      <c r="M25" s="6"/>
      <c r="N25" s="6"/>
      <c r="O25" s="6"/>
    </row>
    <row r="26" spans="1:15" s="4" customFormat="1" ht="15" x14ac:dyDescent="0.2">
      <c r="B26" s="4" t="s">
        <v>45</v>
      </c>
      <c r="C26" s="14" t="s">
        <v>46</v>
      </c>
      <c r="D26" s="14"/>
      <c r="E26" s="14"/>
      <c r="F26" s="14"/>
      <c r="J26" s="10"/>
      <c r="K26" s="10">
        <v>13440</v>
      </c>
    </row>
    <row r="27" spans="1:15" s="4" customFormat="1" ht="15" x14ac:dyDescent="0.2">
      <c r="B27" s="4" t="s">
        <v>47</v>
      </c>
      <c r="C27" s="14" t="s">
        <v>48</v>
      </c>
      <c r="D27" s="14"/>
      <c r="E27" s="14"/>
      <c r="F27" s="14"/>
      <c r="J27" s="10"/>
      <c r="K27" s="10"/>
      <c r="M27" s="6"/>
      <c r="N27" s="6"/>
      <c r="O27" s="6"/>
    </row>
    <row r="28" spans="1:15" s="4" customFormat="1" ht="15" x14ac:dyDescent="0.2">
      <c r="B28" s="4" t="s">
        <v>49</v>
      </c>
      <c r="C28" s="14"/>
      <c r="D28" s="14"/>
      <c r="E28" s="14"/>
      <c r="F28" s="14"/>
      <c r="J28" s="10"/>
      <c r="K28" s="10"/>
      <c r="M28" s="6"/>
      <c r="N28" s="6"/>
      <c r="O28" s="6"/>
    </row>
    <row r="29" spans="1:15" s="4" customFormat="1" ht="15" customHeight="1" x14ac:dyDescent="0.25">
      <c r="A29" s="7" t="s">
        <v>50</v>
      </c>
      <c r="B29" s="7" t="s">
        <v>51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52</v>
      </c>
      <c r="C30" s="4" t="s">
        <v>53</v>
      </c>
      <c r="J30" s="9">
        <v>0</v>
      </c>
      <c r="K30" s="10"/>
      <c r="M30" s="6"/>
      <c r="N30" s="6"/>
      <c r="O30" s="6"/>
    </row>
    <row r="31" spans="1:15" s="4" customFormat="1" ht="15.75" x14ac:dyDescent="0.25">
      <c r="A31" s="7"/>
      <c r="B31" s="4" t="s">
        <v>54</v>
      </c>
      <c r="C31" s="4" t="s">
        <v>55</v>
      </c>
      <c r="J31" s="10">
        <f>J30*0.302</f>
        <v>0</v>
      </c>
      <c r="K31" s="10"/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56</v>
      </c>
      <c r="B33" s="8" t="s">
        <v>57</v>
      </c>
      <c r="C33" s="8"/>
      <c r="D33" s="8"/>
      <c r="E33" s="8"/>
      <c r="J33" s="9">
        <f>46200*12</f>
        <v>554400</v>
      </c>
      <c r="K33" s="9">
        <f>179293.97+148602.18+146888.23+180552.98</f>
        <v>655337.36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58</v>
      </c>
      <c r="B35" s="8" t="s">
        <v>59</v>
      </c>
      <c r="C35" s="8"/>
      <c r="D35" s="8"/>
      <c r="E35" s="8"/>
      <c r="F35" s="8"/>
      <c r="J35" s="9">
        <f>104580*12</f>
        <v>1254960</v>
      </c>
      <c r="K35" s="9">
        <f>391921.33+493765.67+434547.46+444717.89</f>
        <v>1764952.35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60</v>
      </c>
      <c r="B37" s="7" t="s">
        <v>61</v>
      </c>
      <c r="J37" s="9">
        <f>6890+27770*11</f>
        <v>312360</v>
      </c>
      <c r="K37" s="9">
        <f>197092.62+39785.37+62830.469+36400.68</f>
        <v>336109.13899999997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62</v>
      </c>
      <c r="J39" s="9">
        <f>J4+J10+J17+J22+J29+J33+J35+J37</f>
        <v>5642295.6099999994</v>
      </c>
      <c r="K39" s="9">
        <f>K4+K10+K17+K22+K29+K33+K35+K37</f>
        <v>7777831.9690000005</v>
      </c>
      <c r="M39" s="6"/>
      <c r="N39" s="6"/>
      <c r="O39" s="6"/>
    </row>
    <row r="40" spans="1:15" s="4" customFormat="1" ht="15.75" x14ac:dyDescent="0.25">
      <c r="B40" s="7" t="s">
        <v>63</v>
      </c>
      <c r="J40" s="10">
        <f>ROUND(J39*7/100,2)</f>
        <v>394960.69</v>
      </c>
      <c r="K40" s="10">
        <f>ROUND(K39*7/100,2)</f>
        <v>544448.24</v>
      </c>
      <c r="M40" s="6"/>
      <c r="N40" s="6"/>
      <c r="O40" s="6"/>
    </row>
    <row r="41" spans="1:15" s="4" customFormat="1" ht="15.75" x14ac:dyDescent="0.25">
      <c r="B41" s="8" t="s">
        <v>64</v>
      </c>
      <c r="C41" s="8"/>
      <c r="D41" s="8"/>
      <c r="J41" s="9">
        <f>SUM(J39:J40)</f>
        <v>6037256.2999999998</v>
      </c>
      <c r="K41" s="9">
        <f>SUM(K39:K40)</f>
        <v>8322280.2090000007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65</v>
      </c>
      <c r="B43" s="15" t="s">
        <v>66</v>
      </c>
      <c r="C43" s="15"/>
      <c r="D43" s="15"/>
      <c r="J43" s="9">
        <f>72560+79080*11</f>
        <v>942440</v>
      </c>
      <c r="K43" s="9">
        <f>128135.67+211216.22+204419.25+232133.56</f>
        <v>775904.7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67</v>
      </c>
      <c r="C45" s="15"/>
      <c r="D45" s="15"/>
      <c r="J45" s="9">
        <f>J43+J41</f>
        <v>6979696.2999999998</v>
      </c>
      <c r="K45" s="9">
        <f>K43+K41</f>
        <v>9098184.909</v>
      </c>
      <c r="M45" s="6"/>
      <c r="N45" s="6"/>
      <c r="O45" s="6"/>
    </row>
    <row r="46" spans="1:15" s="7" customFormat="1" ht="15.75" x14ac:dyDescent="0.25">
      <c r="A46" s="8" t="s">
        <v>68</v>
      </c>
      <c r="B46" s="8"/>
      <c r="C46" s="8"/>
      <c r="D46" s="8"/>
      <c r="J46" s="9"/>
      <c r="K46" s="9">
        <f>1716036.38+1743687.57+1774531.83+1774531.83</f>
        <v>7008787.6100000003</v>
      </c>
      <c r="M46" s="16"/>
      <c r="N46" s="16"/>
      <c r="O46" s="16"/>
    </row>
    <row r="47" spans="1:15" s="7" customFormat="1" ht="15.75" x14ac:dyDescent="0.25">
      <c r="A47" s="8" t="s">
        <v>69</v>
      </c>
      <c r="B47" s="8"/>
      <c r="C47" s="8"/>
      <c r="D47" s="8"/>
      <c r="E47" s="8"/>
      <c r="F47" s="8"/>
      <c r="J47" s="9"/>
      <c r="K47" s="9">
        <f>1623234.74+1653557.39+1653346.27+1748932.48</f>
        <v>6679070.8800000008</v>
      </c>
      <c r="M47" s="16"/>
      <c r="N47" s="16"/>
      <c r="O47" s="16"/>
    </row>
    <row r="48" spans="1:15" s="4" customFormat="1" ht="15.75" x14ac:dyDescent="0.25">
      <c r="A48" s="7" t="s">
        <v>70</v>
      </c>
      <c r="K48" s="17"/>
      <c r="M48" s="6"/>
      <c r="N48" s="6"/>
      <c r="O48" s="6"/>
    </row>
    <row r="49" spans="1:15" s="4" customFormat="1" ht="15.75" x14ac:dyDescent="0.25">
      <c r="A49" s="7" t="s">
        <v>71</v>
      </c>
      <c r="K49" s="18">
        <f>K47+K48-K45</f>
        <v>-2419114.0289999992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72</v>
      </c>
      <c r="J51" s="4" t="s">
        <v>73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74</v>
      </c>
      <c r="I53" s="19"/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2026-02-26T06:08:43Z</dcterms:created>
  <dcterms:modified xsi:type="dcterms:W3CDTF">2026-02-26T06:08:43Z</dcterms:modified>
</cp:coreProperties>
</file>