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D458D264-CABA-48B0-A933-016346FE95AB}" xr6:coauthVersionLast="47" xr6:coauthVersionMax="47" xr10:uidLastSave="{00000000-0000-0000-0000-000000000000}"/>
  <bookViews>
    <workbookView xWindow="-120" yWindow="-120" windowWidth="29040" windowHeight="15840" xr2:uid="{4950A1AA-ED48-4008-BE4C-2505B123D514}"/>
  </bookViews>
  <sheets>
    <sheet name="31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K15" i="1"/>
  <c r="J15" i="1"/>
  <c r="J14" i="1"/>
  <c r="J10" i="1" s="1"/>
  <c r="J13" i="1"/>
  <c r="K12" i="1"/>
  <c r="J12" i="1"/>
  <c r="K11" i="1"/>
  <c r="K10" i="1" s="1"/>
  <c r="J11" i="1"/>
  <c r="K8" i="1"/>
  <c r="J8" i="1"/>
  <c r="K7" i="1"/>
  <c r="J7" i="1"/>
  <c r="K6" i="1"/>
  <c r="K4" i="1" s="1"/>
  <c r="K39" i="1" s="1"/>
  <c r="K5" i="1"/>
  <c r="J5" i="1"/>
  <c r="J6" i="1" s="1"/>
  <c r="K40" i="1" l="1"/>
  <c r="K41" i="1" s="1"/>
  <c r="K45" i="1" s="1"/>
  <c r="K49" i="1" s="1"/>
  <c r="J4" i="1"/>
  <c r="J39" i="1" s="1"/>
  <c r="J40" i="1" l="1"/>
  <c r="J41" i="1" s="1"/>
  <c r="J45" i="1" s="1"/>
</calcChain>
</file>

<file path=xl/sharedStrings.xml><?xml version="1.0" encoding="utf-8"?>
<sst xmlns="http://schemas.openxmlformats.org/spreadsheetml/2006/main" count="74" uniqueCount="74">
  <si>
    <t>ОТЧЁТ по расходам на обслуживание д 31 корп. 2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</si>
  <si>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</si>
  <si>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</si>
  <si>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</si>
  <si>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</si>
  <si>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</si>
  <si>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</si>
  <si>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</si>
  <si>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</si>
  <si>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</si>
  <si>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</si>
  <si>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</si>
  <si>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</si>
  <si>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</si>
  <si>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</si>
  <si>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</si>
  <si>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</si>
  <si>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</si>
  <si>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</si>
  <si>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</si>
  <si>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</si>
  <si>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</si>
  <si>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</si>
  <si>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</si>
  <si>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</si>
  <si>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</si>
  <si>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</si>
  <si>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</si>
  <si>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</si>
  <si>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</si>
  <si>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</si>
  <si>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</si>
  <si>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</si>
  <si>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</si>
  <si>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</si>
  <si>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</si>
  <si>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</si>
  <si>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</si>
  <si>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</si>
  <si>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</si>
  <si>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</si>
  <si>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</si>
  <si>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</si>
  <si>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</si>
  <si>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</si>
  <si>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</si>
  <si>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Ремонт балконных козырьков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</si>
  <si>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</si>
  <si>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</si>
  <si>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</si>
  <si>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</si>
  <si>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</si>
  <si>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</si>
  <si>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</si>
  <si>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</si>
  <si>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</si>
  <si>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</si>
  <si>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</si>
  <si>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</si>
  <si>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</si>
  <si>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</si>
  <si>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</si>
  <si>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</si>
  <si>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</si>
  <si>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</si>
  <si>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</si>
  <si>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</si>
  <si>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</si>
  <si>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</si>
  <si>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</si>
  <si>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</si>
  <si>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</si>
  <si>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</si>
  <si>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Чернобай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</si>
</sst>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26B0-20A3-4A84-977B-5311CCAC7C51}">
  <sheetPr codeName="Лист5"/>
  <dimension ref="A1:O176"/>
  <sheetViews>
    <sheetView tabSelected="1" workbookViewId="0">
      <selection activeCell="P16" sqref="P16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" style="20" customWidth="1"/>
    <col min="14" max="14" width="12.8554687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" customWidth="1"/>
    <col min="270" max="270" width="12.8554687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" customWidth="1"/>
    <col min="526" max="526" width="12.8554687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" customWidth="1"/>
    <col min="782" max="782" width="12.8554687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" customWidth="1"/>
    <col min="1038" max="1038" width="12.8554687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" customWidth="1"/>
    <col min="1294" max="1294" width="12.8554687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" customWidth="1"/>
    <col min="1550" max="1550" width="12.8554687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" customWidth="1"/>
    <col min="1806" max="1806" width="12.8554687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" customWidth="1"/>
    <col min="2062" max="2062" width="12.8554687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" customWidth="1"/>
    <col min="2318" max="2318" width="12.8554687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" customWidth="1"/>
    <col min="2574" max="2574" width="12.8554687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" customWidth="1"/>
    <col min="2830" max="2830" width="12.8554687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" customWidth="1"/>
    <col min="3086" max="3086" width="12.8554687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" customWidth="1"/>
    <col min="3342" max="3342" width="12.8554687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" customWidth="1"/>
    <col min="3598" max="3598" width="12.8554687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" customWidth="1"/>
    <col min="3854" max="3854" width="12.8554687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" customWidth="1"/>
    <col min="4110" max="4110" width="12.8554687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" customWidth="1"/>
    <col min="4366" max="4366" width="12.8554687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" customWidth="1"/>
    <col min="4622" max="4622" width="12.8554687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" customWidth="1"/>
    <col min="4878" max="4878" width="12.8554687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" customWidth="1"/>
    <col min="5134" max="5134" width="12.8554687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" customWidth="1"/>
    <col min="5390" max="5390" width="12.8554687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" customWidth="1"/>
    <col min="5646" max="5646" width="12.8554687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" customWidth="1"/>
    <col min="5902" max="5902" width="12.8554687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" customWidth="1"/>
    <col min="6158" max="6158" width="12.8554687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" customWidth="1"/>
    <col min="6414" max="6414" width="12.8554687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" customWidth="1"/>
    <col min="6670" max="6670" width="12.8554687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" customWidth="1"/>
    <col min="6926" max="6926" width="12.8554687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" customWidth="1"/>
    <col min="7182" max="7182" width="12.8554687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" customWidth="1"/>
    <col min="7438" max="7438" width="12.8554687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" customWidth="1"/>
    <col min="7694" max="7694" width="12.8554687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" customWidth="1"/>
    <col min="7950" max="7950" width="12.8554687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" customWidth="1"/>
    <col min="8206" max="8206" width="12.8554687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" customWidth="1"/>
    <col min="8462" max="8462" width="12.8554687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" customWidth="1"/>
    <col min="8718" max="8718" width="12.8554687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" customWidth="1"/>
    <col min="8974" max="8974" width="12.8554687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" customWidth="1"/>
    <col min="9230" max="9230" width="12.8554687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" customWidth="1"/>
    <col min="9486" max="9486" width="12.8554687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" customWidth="1"/>
    <col min="9742" max="9742" width="12.8554687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" customWidth="1"/>
    <col min="9998" max="9998" width="12.8554687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" customWidth="1"/>
    <col min="10254" max="10254" width="12.8554687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" customWidth="1"/>
    <col min="10510" max="10510" width="12.8554687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" customWidth="1"/>
    <col min="10766" max="10766" width="12.8554687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" customWidth="1"/>
    <col min="11022" max="11022" width="12.8554687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" customWidth="1"/>
    <col min="11278" max="11278" width="12.8554687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" customWidth="1"/>
    <col min="11534" max="11534" width="12.8554687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" customWidth="1"/>
    <col min="11790" max="11790" width="12.8554687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" customWidth="1"/>
    <col min="12046" max="12046" width="12.8554687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" customWidth="1"/>
    <col min="12302" max="12302" width="12.8554687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" customWidth="1"/>
    <col min="12558" max="12558" width="12.8554687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" customWidth="1"/>
    <col min="12814" max="12814" width="12.8554687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" customWidth="1"/>
    <col min="13070" max="13070" width="12.8554687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" customWidth="1"/>
    <col min="13326" max="13326" width="12.8554687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" customWidth="1"/>
    <col min="13582" max="13582" width="12.8554687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" customWidth="1"/>
    <col min="13838" max="13838" width="12.8554687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" customWidth="1"/>
    <col min="14094" max="14094" width="12.8554687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" customWidth="1"/>
    <col min="14350" max="14350" width="12.8554687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" customWidth="1"/>
    <col min="14606" max="14606" width="12.8554687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" customWidth="1"/>
    <col min="14862" max="14862" width="12.8554687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" customWidth="1"/>
    <col min="15118" max="15118" width="12.8554687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" customWidth="1"/>
    <col min="15374" max="15374" width="12.8554687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" customWidth="1"/>
    <col min="15630" max="15630" width="12.8554687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" customWidth="1"/>
    <col min="15886" max="15886" width="12.8554687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" customWidth="1"/>
    <col min="16142" max="16142" width="12.8554687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258811.29</v>
      </c>
      <c r="K4" s="9">
        <f>SUM(K5:K8)</f>
        <v>247595.44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14605+15390*11</f>
        <v>183895</v>
      </c>
      <c r="K5" s="10">
        <f>46557.75+39955.68+46631.85+45312.57</f>
        <v>178457.85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55536.29</v>
      </c>
      <c r="K6" s="12">
        <f>ROUND(K5*30.2/100,2)</f>
        <v>53894.27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580*12</f>
        <v>6960</v>
      </c>
      <c r="K7" s="10">
        <f>731.94+618.92+1281.49+403.87</f>
        <v>3036.2200000000003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1035*12</f>
        <v>12420</v>
      </c>
      <c r="K8" s="10">
        <f>2524.17+1941.9+1228.4+6512.63</f>
        <v>12207.099999999999</v>
      </c>
      <c r="M8" s="6"/>
      <c r="N8" s="6"/>
      <c r="O8" s="6"/>
    </row>
    <row r="9" spans="1:15" s="4" customFormat="1" ht="15" x14ac:dyDescent="0.2">
      <c r="J9" s="10"/>
      <c r="K9" s="10"/>
      <c r="M9" s="6"/>
      <c r="N9" s="6"/>
      <c r="O9" s="6"/>
    </row>
    <row r="10" spans="1:15" s="4" customFormat="1" ht="15.75" x14ac:dyDescent="0.25">
      <c r="A10" s="7" t="s">
        <v>14</v>
      </c>
      <c r="B10" s="8" t="s">
        <v>15</v>
      </c>
      <c r="C10" s="8"/>
      <c r="D10" s="8"/>
      <c r="E10" s="8"/>
      <c r="F10" s="8"/>
      <c r="J10" s="9">
        <f>SUM(J11:J16)</f>
        <v>80166</v>
      </c>
      <c r="K10" s="9">
        <f>SUM(K11:K16)</f>
        <v>71964.039999999994</v>
      </c>
      <c r="M10" s="6"/>
      <c r="N10" s="6"/>
      <c r="O10" s="6"/>
    </row>
    <row r="11" spans="1:15" s="4" customFormat="1" ht="15" x14ac:dyDescent="0.2">
      <c r="B11" s="4" t="s">
        <v>16</v>
      </c>
      <c r="C11" s="11" t="s">
        <v>17</v>
      </c>
      <c r="D11" s="11"/>
      <c r="E11" s="11"/>
      <c r="F11" s="11"/>
      <c r="J11" s="10">
        <f>359+378*11</f>
        <v>4517</v>
      </c>
      <c r="K11" s="10">
        <f>1134.54+1134.54+1134.54+1134.54</f>
        <v>4538.16</v>
      </c>
      <c r="M11" s="6"/>
      <c r="N11" s="6"/>
      <c r="O11" s="6"/>
    </row>
    <row r="12" spans="1:15" s="4" customFormat="1" ht="15" x14ac:dyDescent="0.2">
      <c r="B12" s="4" t="s">
        <v>18</v>
      </c>
      <c r="C12" s="11" t="s">
        <v>19</v>
      </c>
      <c r="D12" s="11"/>
      <c r="E12" s="11"/>
      <c r="F12" s="11"/>
      <c r="G12" s="11"/>
      <c r="H12" s="11"/>
      <c r="J12" s="10">
        <f>2636+2910*11</f>
        <v>34646</v>
      </c>
      <c r="K12" s="10">
        <f>12038.91+6356.83+8711.21+7582.93</f>
        <v>34689.879999999997</v>
      </c>
      <c r="M12" s="6"/>
      <c r="N12" s="6"/>
      <c r="O12" s="6"/>
    </row>
    <row r="13" spans="1:15" s="4" customFormat="1" ht="15" x14ac:dyDescent="0.2">
      <c r="B13" s="4" t="s">
        <v>20</v>
      </c>
      <c r="C13" s="11" t="s">
        <v>21</v>
      </c>
      <c r="D13" s="11"/>
      <c r="E13" s="11"/>
      <c r="F13" s="11"/>
      <c r="J13" s="10">
        <f>3143*12</f>
        <v>37716</v>
      </c>
      <c r="K13" s="10">
        <v>26652</v>
      </c>
      <c r="M13" s="6"/>
      <c r="N13" s="6"/>
      <c r="O13" s="6"/>
    </row>
    <row r="14" spans="1:15" s="4" customFormat="1" ht="15" x14ac:dyDescent="0.2">
      <c r="B14" s="4" t="s">
        <v>22</v>
      </c>
      <c r="C14" s="14" t="s">
        <v>23</v>
      </c>
      <c r="D14" s="14"/>
      <c r="E14" s="14"/>
      <c r="F14" s="14"/>
      <c r="J14" s="10">
        <f>210*12</f>
        <v>2520</v>
      </c>
      <c r="K14" s="10">
        <v>1872</v>
      </c>
    </row>
    <row r="15" spans="1:15" s="4" customFormat="1" ht="15" x14ac:dyDescent="0.2">
      <c r="B15" s="4" t="s">
        <v>24</v>
      </c>
      <c r="C15" s="14" t="s">
        <v>25</v>
      </c>
      <c r="D15" s="14"/>
      <c r="E15" s="14"/>
      <c r="F15" s="14"/>
      <c r="J15" s="10">
        <f>767</f>
        <v>767</v>
      </c>
      <c r="K15" s="10">
        <f>4212</f>
        <v>4212</v>
      </c>
    </row>
    <row r="16" spans="1:15" s="4" customFormat="1" ht="15" x14ac:dyDescent="0.2">
      <c r="B16" s="4" t="s">
        <v>26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27</v>
      </c>
      <c r="B17" s="8" t="s">
        <v>28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29</v>
      </c>
      <c r="C18" s="11" t="s">
        <v>30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31</v>
      </c>
      <c r="C19" s="11" t="s">
        <v>32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33</v>
      </c>
      <c r="C20" s="4" t="s">
        <v>34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35</v>
      </c>
      <c r="B22" s="7" t="s">
        <v>36</v>
      </c>
      <c r="C22" s="7"/>
      <c r="D22" s="7"/>
      <c r="J22" s="9">
        <f>24750+23890*11</f>
        <v>287540</v>
      </c>
      <c r="K22" s="9">
        <f>SUM(K23:K27)</f>
        <v>488923.11</v>
      </c>
      <c r="M22" s="6"/>
      <c r="N22" s="6"/>
      <c r="O22" s="6"/>
    </row>
    <row r="23" spans="1:15" s="4" customFormat="1" ht="15" x14ac:dyDescent="0.2">
      <c r="B23" s="4" t="s">
        <v>37</v>
      </c>
      <c r="C23" s="4" t="s">
        <v>38</v>
      </c>
      <c r="J23" s="10"/>
      <c r="K23" s="10">
        <f>22811.49+56839.46+74880.24+156662.62</f>
        <v>311193.81</v>
      </c>
      <c r="M23" s="6"/>
      <c r="N23" s="6"/>
      <c r="O23" s="6"/>
    </row>
    <row r="24" spans="1:15" s="4" customFormat="1" ht="15" x14ac:dyDescent="0.2">
      <c r="B24" s="4" t="s">
        <v>39</v>
      </c>
      <c r="C24" s="11" t="s">
        <v>40</v>
      </c>
      <c r="D24" s="11"/>
      <c r="E24" s="11"/>
      <c r="F24" s="11"/>
      <c r="G24" s="11"/>
      <c r="J24" s="10"/>
      <c r="K24" s="10">
        <f>33777.56+21174.5+18631.5+24883.65</f>
        <v>98467.209999999992</v>
      </c>
      <c r="M24" s="6"/>
      <c r="N24" s="6"/>
      <c r="O24" s="6"/>
    </row>
    <row r="25" spans="1:15" s="4" customFormat="1" ht="15" x14ac:dyDescent="0.2">
      <c r="B25" s="4" t="s">
        <v>41</v>
      </c>
      <c r="C25" s="11" t="s">
        <v>42</v>
      </c>
      <c r="D25" s="11"/>
      <c r="E25" s="11"/>
      <c r="F25" s="11"/>
      <c r="J25" s="10"/>
      <c r="K25" s="10">
        <f>10727.09+12347.92+13136.52+21050.56</f>
        <v>57262.09</v>
      </c>
      <c r="M25" s="6"/>
      <c r="N25" s="6"/>
      <c r="O25" s="6"/>
    </row>
    <row r="26" spans="1:15" s="4" customFormat="1" ht="15" x14ac:dyDescent="0.2">
      <c r="B26" s="4" t="s">
        <v>43</v>
      </c>
      <c r="C26" s="14" t="s">
        <v>44</v>
      </c>
      <c r="D26" s="14"/>
      <c r="E26" s="14"/>
      <c r="F26" s="14"/>
      <c r="J26" s="10"/>
      <c r="K26" s="10">
        <v>0</v>
      </c>
    </row>
    <row r="27" spans="1:15" s="4" customFormat="1" ht="15" x14ac:dyDescent="0.2">
      <c r="B27" s="4" t="s">
        <v>45</v>
      </c>
      <c r="C27" s="14" t="s">
        <v>46</v>
      </c>
      <c r="D27" s="14"/>
      <c r="E27" s="14"/>
      <c r="F27" s="14"/>
      <c r="J27" s="10"/>
      <c r="K27" s="10">
        <v>22000</v>
      </c>
      <c r="M27" s="6"/>
      <c r="N27" s="6"/>
      <c r="O27" s="6"/>
    </row>
    <row r="28" spans="1:15" s="4" customFormat="1" ht="15" x14ac:dyDescent="0.2">
      <c r="B28" s="4" t="s">
        <v>47</v>
      </c>
      <c r="C28" s="14"/>
      <c r="D28" s="14"/>
      <c r="E28" s="14"/>
      <c r="F28" s="14"/>
      <c r="J28" s="10"/>
      <c r="K28" s="10"/>
      <c r="M28" s="6"/>
      <c r="N28" s="6"/>
      <c r="O28" s="6"/>
    </row>
    <row r="29" spans="1:15" s="4" customFormat="1" ht="15.75" x14ac:dyDescent="0.25">
      <c r="A29" s="7" t="s">
        <v>48</v>
      </c>
      <c r="B29" s="7" t="s">
        <v>49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50</v>
      </c>
      <c r="C30" s="4" t="s">
        <v>51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52</v>
      </c>
      <c r="C31" s="4" t="s">
        <v>53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54</v>
      </c>
      <c r="B33" s="8" t="s">
        <v>55</v>
      </c>
      <c r="C33" s="8"/>
      <c r="D33" s="8"/>
      <c r="E33" s="8"/>
      <c r="J33" s="9">
        <f>5100*12</f>
        <v>61200</v>
      </c>
      <c r="K33" s="9">
        <f>19804.01+16400+16210.84+19926.14</f>
        <v>72340.989999999991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56</v>
      </c>
      <c r="B35" s="8" t="s">
        <v>57</v>
      </c>
      <c r="C35" s="8"/>
      <c r="D35" s="8"/>
      <c r="E35" s="8"/>
      <c r="F35" s="8"/>
      <c r="J35" s="9">
        <f>12810*12</f>
        <v>153720</v>
      </c>
      <c r="K35" s="9">
        <f>47942+60400.18+53156.27+54400.38</f>
        <v>215898.83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58</v>
      </c>
      <c r="B37" s="7" t="s">
        <v>59</v>
      </c>
      <c r="J37" s="9">
        <f>1360+5490*11</f>
        <v>61750</v>
      </c>
      <c r="K37" s="9">
        <f>38977.08+7867.96+12425.37+7198.61</f>
        <v>66469.02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60</v>
      </c>
      <c r="J39" s="9">
        <f>J4+J10+J17+J22+J27+J33+J35+J37</f>
        <v>903187.29</v>
      </c>
      <c r="K39" s="9">
        <f>K4+K10+K17+K22+K29+K33+K35+K37</f>
        <v>1163191.43</v>
      </c>
      <c r="M39" s="6"/>
      <c r="N39" s="6"/>
      <c r="O39" s="6"/>
    </row>
    <row r="40" spans="1:15" s="4" customFormat="1" ht="15.75" x14ac:dyDescent="0.25">
      <c r="B40" s="7" t="s">
        <v>61</v>
      </c>
      <c r="J40" s="10">
        <f>ROUND(J39*7/100,2)</f>
        <v>63223.11</v>
      </c>
      <c r="K40" s="10">
        <f>ROUND(K39*7/100,2)</f>
        <v>81423.399999999994</v>
      </c>
      <c r="M40" s="6"/>
      <c r="N40" s="6"/>
      <c r="O40" s="6"/>
    </row>
    <row r="41" spans="1:15" s="4" customFormat="1" ht="15.75" x14ac:dyDescent="0.25">
      <c r="B41" s="8" t="s">
        <v>62</v>
      </c>
      <c r="C41" s="8"/>
      <c r="D41" s="8"/>
      <c r="J41" s="9">
        <f>SUM(J39:J40)</f>
        <v>966410.4</v>
      </c>
      <c r="K41" s="9">
        <f>SUM(K39:K40)</f>
        <v>1244614.8299999998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63</v>
      </c>
      <c r="B43" s="15" t="s">
        <v>64</v>
      </c>
      <c r="C43" s="15"/>
      <c r="D43" s="15"/>
      <c r="J43" s="9">
        <f>12570+11030*11</f>
        <v>133900</v>
      </c>
      <c r="K43" s="9">
        <f>35041.62+41624.34+28530.75+37749.84</f>
        <v>142946.54999999999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65</v>
      </c>
      <c r="C45" s="15"/>
      <c r="D45" s="15"/>
      <c r="J45" s="9">
        <f>J43+J41</f>
        <v>1100310.3999999999</v>
      </c>
      <c r="K45" s="9">
        <f>K43+K41</f>
        <v>1387561.38</v>
      </c>
      <c r="M45" s="6"/>
      <c r="N45" s="6"/>
      <c r="O45" s="6"/>
    </row>
    <row r="46" spans="1:15" s="7" customFormat="1" ht="15.75" x14ac:dyDescent="0.25">
      <c r="A46" s="8" t="s">
        <v>66</v>
      </c>
      <c r="B46" s="8"/>
      <c r="C46" s="8"/>
      <c r="D46" s="8"/>
      <c r="J46" s="9"/>
      <c r="K46" s="9">
        <f>271229.47+275672.73+280210.71+280210.71</f>
        <v>1107323.6199999999</v>
      </c>
      <c r="M46" s="16"/>
      <c r="N46" s="16"/>
      <c r="O46" s="16"/>
    </row>
    <row r="47" spans="1:15" s="7" customFormat="1" ht="15.75" x14ac:dyDescent="0.25">
      <c r="A47" s="8" t="s">
        <v>67</v>
      </c>
      <c r="B47" s="8"/>
      <c r="C47" s="8"/>
      <c r="D47" s="8"/>
      <c r="E47" s="8"/>
      <c r="F47" s="8"/>
      <c r="J47" s="9"/>
      <c r="K47" s="9">
        <f>256220.28+248020.43+271418.22+265357.46</f>
        <v>1041016.3899999999</v>
      </c>
      <c r="M47" s="16"/>
      <c r="N47" s="16"/>
      <c r="O47" s="16"/>
    </row>
    <row r="48" spans="1:15" s="4" customFormat="1" ht="15.75" x14ac:dyDescent="0.25">
      <c r="A48" s="7" t="s">
        <v>68</v>
      </c>
      <c r="K48" s="17"/>
      <c r="M48" s="6"/>
      <c r="N48" s="6"/>
      <c r="O48" s="6"/>
    </row>
    <row r="49" spans="1:15" s="4" customFormat="1" ht="15.75" x14ac:dyDescent="0.25">
      <c r="A49" s="7" t="s">
        <v>69</v>
      </c>
      <c r="K49" s="18">
        <f>K47+K48-K45</f>
        <v>-346544.99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70</v>
      </c>
      <c r="J51" s="4" t="s">
        <v>71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72</v>
      </c>
      <c r="I53" s="19"/>
      <c r="J53" s="4" t="s">
        <v>73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2026-02-26T06:08:42Z</dcterms:created>
  <dcterms:modified xsi:type="dcterms:W3CDTF">2026-02-26T06:08:43Z</dcterms:modified>
</cp:coreProperties>
</file>