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15F5B6A8-47DB-40CA-A72B-A18AFE475990}" xr6:coauthVersionLast="47" xr6:coauthVersionMax="47" xr10:uidLastSave="{00000000-0000-0000-0000-000000000000}"/>
  <bookViews>
    <workbookView xWindow="-120" yWindow="-120" windowWidth="29040" windowHeight="15840" xr2:uid="{1D386B09-9873-4D17-8413-FB10031733B8}"/>
  </bookViews>
  <sheets>
    <sheet name="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6" i="1"/>
  <c r="K25" i="1"/>
  <c r="K24" i="1"/>
  <c r="K23" i="1"/>
  <c r="K22" i="1"/>
  <c r="J22" i="1"/>
  <c r="K20" i="1"/>
  <c r="J20" i="1"/>
  <c r="K19" i="1"/>
  <c r="J19" i="1"/>
  <c r="K18" i="1"/>
  <c r="K17" i="1" s="1"/>
  <c r="J18" i="1"/>
  <c r="J17" i="1"/>
  <c r="K15" i="1"/>
  <c r="J14" i="1"/>
  <c r="K13" i="1"/>
  <c r="J13" i="1"/>
  <c r="K12" i="1"/>
  <c r="J12" i="1"/>
  <c r="K11" i="1"/>
  <c r="J11" i="1"/>
  <c r="J10" i="1" s="1"/>
  <c r="J39" i="1" s="1"/>
  <c r="K10" i="1"/>
  <c r="K8" i="1"/>
  <c r="J8" i="1"/>
  <c r="K7" i="1"/>
  <c r="J7" i="1"/>
  <c r="J6" i="1"/>
  <c r="K5" i="1"/>
  <c r="K6" i="1" s="1"/>
  <c r="J5" i="1"/>
  <c r="J4" i="1"/>
  <c r="J40" i="1" l="1"/>
  <c r="J41" i="1" s="1"/>
  <c r="J45" i="1" s="1"/>
  <c r="K4" i="1"/>
  <c r="K39" i="1" s="1"/>
  <c r="K40" i="1" l="1"/>
  <c r="K41" i="1" s="1"/>
  <c r="K45" i="1" s="1"/>
  <c r="K49" i="1" s="1"/>
</calcChain>
</file>

<file path=xl/sharedStrings.xml><?xml version="1.0" encoding="utf-8"?>
<sst xmlns="http://schemas.openxmlformats.org/spreadsheetml/2006/main" count="74" uniqueCount="74">
  <si>
    <t>ОТЧЁТ по расходам на обслуживание д 30 по ул. Зубковой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</si>
  <si>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</si>
  <si>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</si>
  <si>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</si>
  <si>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</si>
  <si>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</si>
  <si>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</si>
  <si>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уборщицы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</si>
  <si>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</si>
  <si>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</si>
  <si>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</si>
  <si>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</si>
  <si>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</si>
  <si>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</si>
  <si>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</si>
  <si>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</si>
  <si>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</si>
  <si>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</si>
  <si>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</si>
  <si>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</si>
  <si>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</si>
  <si>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</si>
  <si>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</si>
  <si>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</si>
  <si>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</si>
  <si>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</si>
  <si>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</si>
  <si>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</si>
  <si>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</si>
  <si>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</si>
  <si>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</si>
  <si>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</si>
  <si>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</si>
  <si>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</si>
  <si>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</si>
  <si>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</si>
  <si>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</si>
  <si>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</si>
  <si>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</si>
  <si>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</si>
  <si>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</si>
  <si>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</si>
  <si>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</si>
  <si>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</si>
  <si>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</si>
  <si>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</si>
  <si>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Ремонт балконных козырьков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</si>
  <si>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</si>
  <si>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</si>
  <si>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</si>
  <si>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</si>
  <si>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</si>
  <si>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</si>
  <si>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</si>
  <si>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</si>
  <si>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</si>
  <si>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</si>
  <si>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</si>
  <si>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</si>
  <si>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</si>
  <si>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</si>
  <si>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</si>
  <si>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</si>
  <si>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</si>
  <si>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</si>
  <si>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</si>
  <si>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</si>
  <si>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</si>
  <si>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</si>
  <si>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</si>
  <si>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</si>
  <si>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</si>
  <si>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</si>
  <si>
    <t>Шумилина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</si>
</sst>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quotePrefix="1" applyFont="1"/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3EE70-CC1E-4624-B9B5-1F742980649D}">
  <sheetPr codeName="Лист1"/>
  <dimension ref="A1:O176"/>
  <sheetViews>
    <sheetView tabSelected="1" workbookViewId="0">
      <selection activeCell="Q8" sqref="Q8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6.42578125" style="21" customWidth="1"/>
    <col min="14" max="14" width="16.28515625" style="21" customWidth="1"/>
    <col min="15" max="15" width="9.140625" style="21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6.42578125" customWidth="1"/>
    <col min="270" max="270" width="16.2851562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6.42578125" customWidth="1"/>
    <col min="526" max="526" width="16.2851562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6.42578125" customWidth="1"/>
    <col min="782" max="782" width="16.2851562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6.42578125" customWidth="1"/>
    <col min="1038" max="1038" width="16.2851562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6.42578125" customWidth="1"/>
    <col min="1294" max="1294" width="16.2851562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6.42578125" customWidth="1"/>
    <col min="1550" max="1550" width="16.2851562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6.42578125" customWidth="1"/>
    <col min="1806" max="1806" width="16.2851562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6.42578125" customWidth="1"/>
    <col min="2062" max="2062" width="16.2851562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6.42578125" customWidth="1"/>
    <col min="2318" max="2318" width="16.2851562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6.42578125" customWidth="1"/>
    <col min="2574" max="2574" width="16.2851562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6.42578125" customWidth="1"/>
    <col min="2830" max="2830" width="16.2851562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6.42578125" customWidth="1"/>
    <col min="3086" max="3086" width="16.2851562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6.42578125" customWidth="1"/>
    <col min="3342" max="3342" width="16.2851562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6.42578125" customWidth="1"/>
    <col min="3598" max="3598" width="16.2851562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6.42578125" customWidth="1"/>
    <col min="3854" max="3854" width="16.2851562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6.42578125" customWidth="1"/>
    <col min="4110" max="4110" width="16.2851562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6.42578125" customWidth="1"/>
    <col min="4366" max="4366" width="16.2851562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6.42578125" customWidth="1"/>
    <col min="4622" max="4622" width="16.2851562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6.42578125" customWidth="1"/>
    <col min="4878" max="4878" width="16.2851562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6.42578125" customWidth="1"/>
    <col min="5134" max="5134" width="16.2851562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6.42578125" customWidth="1"/>
    <col min="5390" max="5390" width="16.2851562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6.42578125" customWidth="1"/>
    <col min="5646" max="5646" width="16.2851562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6.42578125" customWidth="1"/>
    <col min="5902" max="5902" width="16.2851562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6.42578125" customWidth="1"/>
    <col min="6158" max="6158" width="16.2851562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6.42578125" customWidth="1"/>
    <col min="6414" max="6414" width="16.2851562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6.42578125" customWidth="1"/>
    <col min="6670" max="6670" width="16.2851562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6.42578125" customWidth="1"/>
    <col min="6926" max="6926" width="16.2851562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6.42578125" customWidth="1"/>
    <col min="7182" max="7182" width="16.2851562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6.42578125" customWidth="1"/>
    <col min="7438" max="7438" width="16.2851562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6.42578125" customWidth="1"/>
    <col min="7694" max="7694" width="16.2851562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6.42578125" customWidth="1"/>
    <col min="7950" max="7950" width="16.2851562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6.42578125" customWidth="1"/>
    <col min="8206" max="8206" width="16.2851562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6.42578125" customWidth="1"/>
    <col min="8462" max="8462" width="16.2851562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6.42578125" customWidth="1"/>
    <col min="8718" max="8718" width="16.2851562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6.42578125" customWidth="1"/>
    <col min="8974" max="8974" width="16.2851562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6.42578125" customWidth="1"/>
    <col min="9230" max="9230" width="16.2851562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6.42578125" customWidth="1"/>
    <col min="9486" max="9486" width="16.2851562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6.42578125" customWidth="1"/>
    <col min="9742" max="9742" width="16.2851562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6.42578125" customWidth="1"/>
    <col min="9998" max="9998" width="16.2851562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6.42578125" customWidth="1"/>
    <col min="10254" max="10254" width="16.2851562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6.42578125" customWidth="1"/>
    <col min="10510" max="10510" width="16.2851562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6.42578125" customWidth="1"/>
    <col min="10766" max="10766" width="16.2851562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6.42578125" customWidth="1"/>
    <col min="11022" max="11022" width="16.2851562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6.42578125" customWidth="1"/>
    <col min="11278" max="11278" width="16.2851562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6.42578125" customWidth="1"/>
    <col min="11534" max="11534" width="16.2851562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6.42578125" customWidth="1"/>
    <col min="11790" max="11790" width="16.2851562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6.42578125" customWidth="1"/>
    <col min="12046" max="12046" width="16.2851562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6.42578125" customWidth="1"/>
    <col min="12302" max="12302" width="16.2851562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6.42578125" customWidth="1"/>
    <col min="12558" max="12558" width="16.2851562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6.42578125" customWidth="1"/>
    <col min="12814" max="12814" width="16.2851562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6.42578125" customWidth="1"/>
    <col min="13070" max="13070" width="16.2851562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6.42578125" customWidth="1"/>
    <col min="13326" max="13326" width="16.2851562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6.42578125" customWidth="1"/>
    <col min="13582" max="13582" width="16.2851562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6.42578125" customWidth="1"/>
    <col min="13838" max="13838" width="16.2851562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6.42578125" customWidth="1"/>
    <col min="14094" max="14094" width="16.2851562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6.42578125" customWidth="1"/>
    <col min="14350" max="14350" width="16.2851562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6.42578125" customWidth="1"/>
    <col min="14606" max="14606" width="16.2851562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6.42578125" customWidth="1"/>
    <col min="14862" max="14862" width="16.2851562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6.42578125" customWidth="1"/>
    <col min="15118" max="15118" width="16.2851562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6.42578125" customWidth="1"/>
    <col min="15374" max="15374" width="16.2851562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6.42578125" customWidth="1"/>
    <col min="15630" max="15630" width="16.2851562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6.42578125" customWidth="1"/>
    <col min="15886" max="15886" width="16.2851562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6.42578125" customWidth="1"/>
    <col min="16142" max="16142" width="16.2851562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SUM(J5:J9)</f>
        <v>899419.95</v>
      </c>
      <c r="K4" s="9">
        <f>SUM(K5:K9)</f>
        <v>878880.08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48863+51442*11</f>
        <v>614725</v>
      </c>
      <c r="K5" s="10">
        <f>157682.64+146956.14+176126.45+138986.75</f>
        <v>619751.98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185646.95</v>
      </c>
      <c r="K6" s="12">
        <f>ROUND(K5*30.2/100,2)</f>
        <v>187165.1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2963*12</f>
        <v>35556</v>
      </c>
      <c r="K7" s="10">
        <f>2023.83+3147.11+3311.18+1070.87</f>
        <v>9552.9900000000016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5291*12</f>
        <v>63492</v>
      </c>
      <c r="K8" s="10">
        <f>12905.05+9928.15+6280.3+33296.51</f>
        <v>62410.009999999995</v>
      </c>
      <c r="M8" s="6"/>
      <c r="N8" s="6"/>
      <c r="O8" s="6"/>
    </row>
    <row r="9" spans="1:15" s="4" customFormat="1" ht="15" x14ac:dyDescent="0.2">
      <c r="J9" s="10"/>
      <c r="K9" s="10"/>
    </row>
    <row r="10" spans="1:15" s="4" customFormat="1" ht="15.75" x14ac:dyDescent="0.25">
      <c r="A10" s="7" t="s">
        <v>14</v>
      </c>
      <c r="B10" s="8" t="s">
        <v>15</v>
      </c>
      <c r="C10" s="8"/>
      <c r="D10" s="8"/>
      <c r="E10" s="8"/>
      <c r="F10" s="8"/>
      <c r="J10" s="9">
        <f>SUM(J11:J16)</f>
        <v>368460</v>
      </c>
      <c r="K10" s="9">
        <f>SUM(K11:K16)</f>
        <v>332481.45</v>
      </c>
      <c r="M10" s="6"/>
      <c r="N10" s="6"/>
      <c r="O10" s="6"/>
    </row>
    <row r="11" spans="1:15" s="4" customFormat="1" ht="15" x14ac:dyDescent="0.2">
      <c r="B11" s="4" t="s">
        <v>16</v>
      </c>
      <c r="C11" s="11" t="s">
        <v>17</v>
      </c>
      <c r="D11" s="11"/>
      <c r="E11" s="11"/>
      <c r="F11" s="11"/>
      <c r="J11" s="10">
        <f>979+1031*11</f>
        <v>12320</v>
      </c>
      <c r="K11" s="10">
        <f>3092.16+3092.16+3092.16+3092.16</f>
        <v>12368.64</v>
      </c>
      <c r="M11" s="6"/>
      <c r="N11" s="6"/>
      <c r="O11" s="6"/>
    </row>
    <row r="12" spans="1:15" s="4" customFormat="1" ht="15" x14ac:dyDescent="0.2">
      <c r="B12" s="4" t="s">
        <v>18</v>
      </c>
      <c r="C12" s="11" t="s">
        <v>19</v>
      </c>
      <c r="D12" s="11"/>
      <c r="E12" s="11"/>
      <c r="F12" s="11"/>
      <c r="G12" s="11"/>
      <c r="H12" s="11"/>
      <c r="J12" s="10">
        <f>13476+14876*11</f>
        <v>177112</v>
      </c>
      <c r="K12" s="10">
        <f>61550.15+32500+44536.99+38768.47</f>
        <v>177355.61</v>
      </c>
      <c r="M12" s="6"/>
      <c r="N12" s="6"/>
      <c r="O12" s="6"/>
    </row>
    <row r="13" spans="1:15" s="4" customFormat="1" ht="15" x14ac:dyDescent="0.2">
      <c r="B13" s="4" t="s">
        <v>20</v>
      </c>
      <c r="C13" s="11" t="s">
        <v>21</v>
      </c>
      <c r="D13" s="11"/>
      <c r="E13" s="11"/>
      <c r="F13" s="11"/>
      <c r="J13" s="10">
        <f>14000*12</f>
        <v>168000</v>
      </c>
      <c r="K13" s="10">
        <f>123762</f>
        <v>123762</v>
      </c>
      <c r="M13" s="6"/>
      <c r="N13" s="6"/>
      <c r="O13" s="6"/>
    </row>
    <row r="14" spans="1:15" s="4" customFormat="1" ht="15" x14ac:dyDescent="0.2">
      <c r="B14" s="4" t="s">
        <v>22</v>
      </c>
      <c r="C14" s="14" t="s">
        <v>23</v>
      </c>
      <c r="D14" s="14"/>
      <c r="E14" s="14"/>
      <c r="F14" s="14"/>
      <c r="J14" s="10">
        <f>919*12</f>
        <v>11028</v>
      </c>
      <c r="K14" s="10">
        <v>8195.2000000000007</v>
      </c>
    </row>
    <row r="15" spans="1:15" s="4" customFormat="1" ht="15" x14ac:dyDescent="0.2">
      <c r="B15" s="4" t="s">
        <v>24</v>
      </c>
      <c r="C15" s="14" t="s">
        <v>25</v>
      </c>
      <c r="D15" s="14"/>
      <c r="E15" s="14"/>
      <c r="F15" s="14"/>
      <c r="J15" s="10">
        <v>0</v>
      </c>
      <c r="K15" s="10">
        <f>10800</f>
        <v>10800</v>
      </c>
      <c r="M15" s="6"/>
      <c r="N15" s="6"/>
      <c r="O15" s="6"/>
    </row>
    <row r="16" spans="1:15" s="4" customFormat="1" ht="15" x14ac:dyDescent="0.2">
      <c r="B16" s="4" t="s">
        <v>26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27</v>
      </c>
      <c r="B17" s="8" t="s">
        <v>28</v>
      </c>
      <c r="C17" s="8"/>
      <c r="D17" s="8"/>
      <c r="E17" s="8"/>
      <c r="F17" s="8"/>
      <c r="G17" s="8"/>
      <c r="H17" s="8"/>
      <c r="J17" s="9">
        <f>SUM(J18:J21)</f>
        <v>731040</v>
      </c>
      <c r="K17" s="9">
        <f>SUM(K18:K21)</f>
        <v>725069.68</v>
      </c>
      <c r="M17" s="6"/>
      <c r="N17" s="6"/>
      <c r="O17" s="6"/>
    </row>
    <row r="18" spans="1:15" s="4" customFormat="1" ht="15" x14ac:dyDescent="0.2">
      <c r="B18" s="14" t="s">
        <v>29</v>
      </c>
      <c r="C18" s="11" t="s">
        <v>30</v>
      </c>
      <c r="D18" s="11"/>
      <c r="E18" s="11"/>
      <c r="F18" s="11"/>
      <c r="G18" s="11"/>
      <c r="J18" s="10">
        <f>53542+56647*11</f>
        <v>676659</v>
      </c>
      <c r="K18" s="10">
        <f>161393.44+169941.81+169941.81+169941.81</f>
        <v>671218.87</v>
      </c>
      <c r="M18" s="6"/>
      <c r="N18" s="6"/>
      <c r="O18" s="6"/>
    </row>
    <row r="19" spans="1:15" s="4" customFormat="1" ht="15" x14ac:dyDescent="0.2">
      <c r="B19" s="14" t="s">
        <v>31</v>
      </c>
      <c r="C19" s="11" t="s">
        <v>32</v>
      </c>
      <c r="D19" s="11"/>
      <c r="E19" s="11"/>
      <c r="F19" s="11"/>
      <c r="G19" s="11"/>
      <c r="J19" s="10">
        <f>4129+4336*11</f>
        <v>51825</v>
      </c>
      <c r="K19" s="10">
        <f>0+9690+32648+9690</f>
        <v>52028</v>
      </c>
      <c r="M19" s="6"/>
      <c r="N19" s="6"/>
      <c r="O19" s="6"/>
    </row>
    <row r="20" spans="1:15" s="4" customFormat="1" ht="15" x14ac:dyDescent="0.2">
      <c r="B20" s="4" t="s">
        <v>33</v>
      </c>
      <c r="C20" s="4" t="s">
        <v>34</v>
      </c>
      <c r="J20" s="10">
        <f>136+220*11</f>
        <v>2556</v>
      </c>
      <c r="K20" s="10">
        <f>0+1822.81</f>
        <v>1822.81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35</v>
      </c>
      <c r="B22" s="7" t="s">
        <v>36</v>
      </c>
      <c r="C22" s="7"/>
      <c r="D22" s="7"/>
      <c r="J22" s="9">
        <f>99260*12</f>
        <v>1191120</v>
      </c>
      <c r="K22" s="9">
        <f>SUM(K23:K28)</f>
        <v>3516900.79</v>
      </c>
      <c r="M22" s="6"/>
      <c r="N22" s="6"/>
      <c r="O22" s="6"/>
    </row>
    <row r="23" spans="1:15" s="4" customFormat="1" ht="15" x14ac:dyDescent="0.2">
      <c r="B23" s="4" t="s">
        <v>37</v>
      </c>
      <c r="C23" s="4" t="s">
        <v>38</v>
      </c>
      <c r="J23" s="10"/>
      <c r="K23" s="10">
        <f>686649.68+246462.7+580084.17+936303.25</f>
        <v>2449499.8000000003</v>
      </c>
      <c r="M23" s="6"/>
      <c r="N23" s="6"/>
      <c r="O23" s="6"/>
    </row>
    <row r="24" spans="1:15" s="4" customFormat="1" ht="15" x14ac:dyDescent="0.2">
      <c r="B24" s="4" t="s">
        <v>39</v>
      </c>
      <c r="C24" s="11" t="s">
        <v>40</v>
      </c>
      <c r="D24" s="11"/>
      <c r="E24" s="11"/>
      <c r="F24" s="11"/>
      <c r="G24" s="11"/>
      <c r="J24" s="10"/>
      <c r="K24" s="10">
        <f>142685.73+90955.53+81978.9+101217.57</f>
        <v>416837.73000000004</v>
      </c>
      <c r="M24" s="6"/>
      <c r="N24" s="6"/>
      <c r="O24" s="6"/>
    </row>
    <row r="25" spans="1:15" s="4" customFormat="1" ht="15" x14ac:dyDescent="0.2">
      <c r="B25" s="4" t="s">
        <v>41</v>
      </c>
      <c r="C25" s="11" t="s">
        <v>42</v>
      </c>
      <c r="D25" s="11"/>
      <c r="E25" s="11"/>
      <c r="F25" s="11"/>
      <c r="J25" s="10"/>
      <c r="K25" s="10">
        <f>54843.35+63130+67161.79+107623.12</f>
        <v>292758.26</v>
      </c>
      <c r="M25" s="6"/>
      <c r="N25" s="6"/>
      <c r="O25" s="6"/>
    </row>
    <row r="26" spans="1:15" s="4" customFormat="1" ht="15" x14ac:dyDescent="0.2">
      <c r="B26" s="4" t="s">
        <v>43</v>
      </c>
      <c r="C26" s="14" t="s">
        <v>44</v>
      </c>
      <c r="D26" s="14"/>
      <c r="E26" s="14"/>
      <c r="F26" s="14"/>
      <c r="J26" s="10"/>
      <c r="K26" s="10">
        <f>88095+49710</f>
        <v>137805</v>
      </c>
      <c r="M26" s="6"/>
      <c r="N26" s="6"/>
      <c r="O26" s="6"/>
    </row>
    <row r="27" spans="1:15" s="4" customFormat="1" ht="15" x14ac:dyDescent="0.2">
      <c r="B27" s="4" t="s">
        <v>45</v>
      </c>
      <c r="C27" s="14" t="s">
        <v>46</v>
      </c>
      <c r="D27" s="14"/>
      <c r="E27" s="14"/>
      <c r="F27" s="14"/>
      <c r="J27" s="10"/>
      <c r="K27" s="10">
        <v>220000</v>
      </c>
    </row>
    <row r="28" spans="1:15" s="4" customFormat="1" ht="15" x14ac:dyDescent="0.2">
      <c r="B28" s="4" t="s">
        <v>47</v>
      </c>
      <c r="C28" s="14"/>
      <c r="D28" s="14"/>
      <c r="E28" s="14"/>
      <c r="F28" s="14"/>
      <c r="J28" s="10"/>
      <c r="K28" s="10"/>
    </row>
    <row r="29" spans="1:15" s="4" customFormat="1" ht="15.75" x14ac:dyDescent="0.25">
      <c r="A29" s="7" t="s">
        <v>48</v>
      </c>
      <c r="B29" s="7" t="s">
        <v>49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50</v>
      </c>
      <c r="C30" s="4" t="s">
        <v>51</v>
      </c>
      <c r="J30" s="9">
        <v>0</v>
      </c>
      <c r="K30" s="10">
        <v>0</v>
      </c>
      <c r="M30" s="6"/>
      <c r="N30" s="6"/>
      <c r="O30" s="6"/>
    </row>
    <row r="31" spans="1:15" s="4" customFormat="1" ht="15.75" x14ac:dyDescent="0.25">
      <c r="A31" s="7"/>
      <c r="B31" s="4" t="s">
        <v>52</v>
      </c>
      <c r="C31" s="4" t="s">
        <v>53</v>
      </c>
      <c r="J31" s="10">
        <f>J30*0.302</f>
        <v>0</v>
      </c>
      <c r="K31" s="10">
        <f>K30*0.302</f>
        <v>0</v>
      </c>
    </row>
    <row r="32" spans="1:15" s="4" customFormat="1" ht="15.75" x14ac:dyDescent="0.25">
      <c r="A32" s="7"/>
      <c r="J32" s="9"/>
      <c r="K32" s="10"/>
      <c r="M32" s="6"/>
      <c r="N32" s="6"/>
      <c r="O32" s="6"/>
    </row>
    <row r="33" spans="1:15" s="4" customFormat="1" ht="15.75" x14ac:dyDescent="0.25">
      <c r="A33" s="7" t="s">
        <v>54</v>
      </c>
      <c r="B33" s="8" t="s">
        <v>55</v>
      </c>
      <c r="C33" s="8"/>
      <c r="D33" s="8"/>
      <c r="E33" s="8"/>
      <c r="J33" s="9">
        <f>51980+71420*11</f>
        <v>837600</v>
      </c>
      <c r="K33" s="9">
        <f>250800.36+244838.23+236951.77+324911.97</f>
        <v>1057502.33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56</v>
      </c>
      <c r="B35" s="8" t="s">
        <v>57</v>
      </c>
      <c r="C35" s="8"/>
      <c r="D35" s="8"/>
      <c r="E35" s="8"/>
      <c r="F35" s="8"/>
      <c r="J35" s="9">
        <f>104880*12</f>
        <v>1258560</v>
      </c>
      <c r="K35" s="9">
        <f>393015.05+495143.63+435760.16+445958.96</f>
        <v>1769877.7999999998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58</v>
      </c>
      <c r="B37" s="7" t="s">
        <v>59</v>
      </c>
      <c r="J37" s="9">
        <f>6970+28080*11</f>
        <v>315850</v>
      </c>
      <c r="K37" s="9">
        <f>199274.27+40225.76+63525.94+36803.6</f>
        <v>339829.56999999995</v>
      </c>
      <c r="M37" s="6"/>
      <c r="N37" s="6"/>
      <c r="O37" s="6"/>
    </row>
    <row r="38" spans="1:15" s="4" customFormat="1" ht="15.75" x14ac:dyDescent="0.25">
      <c r="B38" s="7"/>
      <c r="J38" s="9"/>
      <c r="K38" s="9"/>
      <c r="L38" s="15"/>
      <c r="M38" s="6"/>
      <c r="N38" s="6"/>
      <c r="O38" s="6"/>
    </row>
    <row r="39" spans="1:15" s="4" customFormat="1" ht="15.75" x14ac:dyDescent="0.25">
      <c r="B39" s="7" t="s">
        <v>60</v>
      </c>
      <c r="J39" s="9">
        <f>J4+J10+J17+J22+J30+J33+J35+J37</f>
        <v>5602049.9500000002</v>
      </c>
      <c r="K39" s="9">
        <f>K4+K10+K17+K22+K29+K33+K35+K37</f>
        <v>8620541.6999999993</v>
      </c>
      <c r="M39" s="6"/>
      <c r="N39" s="6"/>
      <c r="O39" s="6"/>
    </row>
    <row r="40" spans="1:15" s="4" customFormat="1" ht="15.75" x14ac:dyDescent="0.25">
      <c r="B40" s="7" t="s">
        <v>61</v>
      </c>
      <c r="J40" s="10">
        <f>ROUND(J39*7/100,2)</f>
        <v>392143.5</v>
      </c>
      <c r="K40" s="10">
        <f>ROUND(K39*7/100,2)</f>
        <v>603437.92000000004</v>
      </c>
      <c r="M40" s="6"/>
      <c r="N40" s="6"/>
      <c r="O40" s="6"/>
    </row>
    <row r="41" spans="1:15" s="4" customFormat="1" ht="15.75" x14ac:dyDescent="0.25">
      <c r="B41" s="8" t="s">
        <v>62</v>
      </c>
      <c r="C41" s="8"/>
      <c r="D41" s="8"/>
      <c r="J41" s="9">
        <f>SUM(J39:J40)</f>
        <v>5994193.4500000002</v>
      </c>
      <c r="K41" s="9">
        <f>SUM(K39:K40)</f>
        <v>9223979.6199999992</v>
      </c>
      <c r="M41" s="6"/>
      <c r="N41" s="6"/>
      <c r="O41" s="6"/>
    </row>
    <row r="42" spans="1:15" s="4" customFormat="1" ht="15.75" x14ac:dyDescent="0.25">
      <c r="B42" s="16"/>
      <c r="C42" s="16"/>
      <c r="D42" s="16"/>
      <c r="J42" s="9"/>
      <c r="K42" s="9"/>
      <c r="M42" s="6"/>
      <c r="N42" s="6"/>
      <c r="O42" s="6"/>
    </row>
    <row r="43" spans="1:15" s="4" customFormat="1" ht="15.75" x14ac:dyDescent="0.25">
      <c r="A43" s="7" t="s">
        <v>63</v>
      </c>
      <c r="B43" s="16" t="s">
        <v>64</v>
      </c>
      <c r="C43" s="16"/>
      <c r="D43" s="16"/>
      <c r="J43" s="9">
        <f>102640+82290*11</f>
        <v>1007830</v>
      </c>
      <c r="K43" s="9">
        <f>185299.85+191668.89+219603.68+242754.79</f>
        <v>839327.21</v>
      </c>
      <c r="M43" s="6"/>
      <c r="N43" s="6"/>
      <c r="O43" s="6"/>
    </row>
    <row r="44" spans="1:15" s="4" customFormat="1" ht="15.75" x14ac:dyDescent="0.25">
      <c r="A44" s="7"/>
      <c r="B44" s="16"/>
      <c r="C44" s="16"/>
      <c r="D44" s="16"/>
      <c r="J44" s="9"/>
      <c r="K44" s="9"/>
      <c r="M44" s="6"/>
      <c r="N44" s="6"/>
      <c r="O44" s="6"/>
    </row>
    <row r="45" spans="1:15" s="4" customFormat="1" ht="15.75" x14ac:dyDescent="0.25">
      <c r="A45" s="7"/>
      <c r="B45" s="16" t="s">
        <v>65</v>
      </c>
      <c r="C45" s="16"/>
      <c r="D45" s="16"/>
      <c r="J45" s="9">
        <f>J43+J41</f>
        <v>7002023.4500000002</v>
      </c>
      <c r="K45" s="9">
        <f>K43+K41</f>
        <v>10063306.829999998</v>
      </c>
      <c r="M45" s="6"/>
      <c r="N45" s="6"/>
      <c r="O45" s="6"/>
    </row>
    <row r="46" spans="1:15" s="7" customFormat="1" ht="15.75" x14ac:dyDescent="0.25">
      <c r="A46" s="8" t="s">
        <v>66</v>
      </c>
      <c r="B46" s="8"/>
      <c r="C46" s="8"/>
      <c r="D46" s="8"/>
      <c r="J46" s="9"/>
      <c r="K46" s="9">
        <f>1722704.36+1750253.64+1786073.21+1782874.05</f>
        <v>7041905.2599999998</v>
      </c>
      <c r="M46" s="17"/>
      <c r="N46" s="17"/>
      <c r="O46" s="17"/>
    </row>
    <row r="47" spans="1:15" s="7" customFormat="1" ht="15.75" x14ac:dyDescent="0.25">
      <c r="A47" s="8" t="s">
        <v>67</v>
      </c>
      <c r="B47" s="8"/>
      <c r="C47" s="8"/>
      <c r="D47" s="8"/>
      <c r="E47" s="8"/>
      <c r="F47" s="8"/>
      <c r="J47" s="9"/>
      <c r="K47" s="9">
        <f>1481553.02+1559772.02+1701932.96+1759346.02</f>
        <v>6502604.0199999996</v>
      </c>
      <c r="M47" s="17"/>
      <c r="N47" s="17"/>
      <c r="O47" s="17"/>
    </row>
    <row r="48" spans="1:15" s="4" customFormat="1" ht="15.75" x14ac:dyDescent="0.25">
      <c r="A48" s="7" t="s">
        <v>68</v>
      </c>
      <c r="K48" s="18"/>
      <c r="M48" s="6"/>
      <c r="N48" s="6"/>
      <c r="O48" s="6"/>
    </row>
    <row r="49" spans="1:15" s="4" customFormat="1" ht="15.75" x14ac:dyDescent="0.25">
      <c r="A49" s="7" t="s">
        <v>69</v>
      </c>
      <c r="K49" s="19">
        <f>K47+K48-K45</f>
        <v>-3560702.8099999987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B51" s="4" t="s">
        <v>70</v>
      </c>
      <c r="J51" s="4" t="s">
        <v>71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72</v>
      </c>
      <c r="I53" s="20"/>
      <c r="J53" s="4" t="s">
        <v>73</v>
      </c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2026-02-26T06:08:40Z</dcterms:created>
  <dcterms:modified xsi:type="dcterms:W3CDTF">2026-02-26T06:08:41Z</dcterms:modified>
</cp:coreProperties>
</file>