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sUslugi\dom.gosuslugi.ru\1Вектор Плюс Дом ЖКХ\2026\"/>
    </mc:Choice>
  </mc:AlternateContent>
  <xr:revisionPtr revIDLastSave="0" documentId="8_{FB2B0B5F-AE57-4588-8A52-969E34E372A3}" xr6:coauthVersionLast="47" xr6:coauthVersionMax="47" xr10:uidLastSave="{00000000-0000-0000-0000-000000000000}"/>
  <bookViews>
    <workbookView xWindow="-120" yWindow="-120" windowWidth="29040" windowHeight="15840" xr2:uid="{7DDB9242-5D2C-40FD-8A7D-B7F67A95B497}"/>
  </bookViews>
  <sheets>
    <sheet name="30-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7" i="1" l="1"/>
  <c r="K46" i="1"/>
  <c r="K43" i="1"/>
  <c r="J43" i="1"/>
  <c r="K37" i="1"/>
  <c r="J37" i="1"/>
  <c r="K35" i="1"/>
  <c r="J35" i="1"/>
  <c r="K33" i="1"/>
  <c r="J33" i="1"/>
  <c r="K31" i="1"/>
  <c r="K29" i="1" s="1"/>
  <c r="J31" i="1"/>
  <c r="K25" i="1"/>
  <c r="K24" i="1"/>
  <c r="K23" i="1"/>
  <c r="K22" i="1" s="1"/>
  <c r="J22" i="1"/>
  <c r="K17" i="1"/>
  <c r="J17" i="1"/>
  <c r="K15" i="1"/>
  <c r="J15" i="1"/>
  <c r="J14" i="1"/>
  <c r="K13" i="1"/>
  <c r="J13" i="1"/>
  <c r="K12" i="1"/>
  <c r="J12" i="1"/>
  <c r="K11" i="1"/>
  <c r="K10" i="1" s="1"/>
  <c r="J11" i="1"/>
  <c r="J10" i="1"/>
  <c r="K8" i="1"/>
  <c r="J8" i="1"/>
  <c r="K7" i="1"/>
  <c r="J7" i="1"/>
  <c r="K6" i="1"/>
  <c r="K5" i="1"/>
  <c r="J5" i="1"/>
  <c r="J6" i="1" s="1"/>
  <c r="K4" i="1"/>
  <c r="K39" i="1" l="1"/>
  <c r="J4" i="1"/>
  <c r="J39" i="1" s="1"/>
  <c r="J41" i="1" l="1"/>
  <c r="J45" i="1" s="1"/>
  <c r="J40" i="1"/>
  <c r="K40" i="1"/>
  <c r="K41" i="1" s="1"/>
  <c r="K45" i="1" s="1"/>
  <c r="K49" i="1" s="1"/>
</calcChain>
</file>

<file path=xl/sharedStrings.xml><?xml version="1.0" encoding="utf-8"?>
<sst xmlns="http://schemas.openxmlformats.org/spreadsheetml/2006/main" count="74" uniqueCount="74">
  <si>
    <t>ОТЧЁТ по расходам на обслуживание д 30 корп. 3 по ул. Зубковой</t>
  </si>
  <si>
    <t xml:space="preserve">  за январь-декабрь 2025 г.</t>
  </si>
  <si>
    <r>
      <t>План</t>
    </r>
    <r>
      <rPr>
        <sz val="12"/>
        <rFont val="Arial Cyr"/>
        <charset val="204"/>
      </rPr>
      <t>, руб.</t>
    </r>
  </si>
  <si>
    <r>
      <t>Факт</t>
    </r>
    <r>
      <rPr>
        <sz val="12"/>
        <rFont val="Arial Cyr"/>
        <charset val="204"/>
      </rPr>
      <t>, руб.</t>
    </r>
  </si>
  <si>
    <t>1.</t>
  </si>
  <si>
    <t>Благоустройство и сан. очистка домовладений :</t>
  </si>
  <si>
    <t>1.1.</t>
  </si>
  <si>
    <t>Зарплата дворников, уборщицы</t>
  </si>
  <si>
    <t>1.2.</t>
  </si>
  <si>
    <t>Начисление на зарплату 30.2%</t>
  </si>
  <si>
    <t>1.3.</t>
  </si>
  <si>
    <t>С/о и инвентарь :</t>
  </si>
  <si>
    <t>1.4.</t>
  </si>
  <si>
    <t>Прочее: (уборка снега, окос)</t>
  </si>
  <si>
    <t>2.</t>
  </si>
  <si>
    <t>Содержание домохозяйства :</t>
  </si>
  <si>
    <t>2.1.</t>
  </si>
  <si>
    <t>Дератизация, дезинсекция</t>
  </si>
  <si>
    <t>2.2.</t>
  </si>
  <si>
    <t>Услуга АРС (Аварийно-ремонтной службы)</t>
  </si>
  <si>
    <t>2.3.</t>
  </si>
  <si>
    <t>Рязаньгоргаз</t>
  </si>
  <si>
    <t>2.4.</t>
  </si>
  <si>
    <t>Проверка вент.каналов</t>
  </si>
  <si>
    <t>2.5.</t>
  </si>
  <si>
    <t>Тех.диагностика ВДГО</t>
  </si>
  <si>
    <t>2.6.</t>
  </si>
  <si>
    <t>3.</t>
  </si>
  <si>
    <t>Содержание и обслуживание лифтового хоз.</t>
  </si>
  <si>
    <t>3.1.</t>
  </si>
  <si>
    <t>Техническое обслуживание лифтов</t>
  </si>
  <si>
    <t>3.2.</t>
  </si>
  <si>
    <t>Диагностическое обследование лифтов:</t>
  </si>
  <si>
    <t>3.3.</t>
  </si>
  <si>
    <t>Страхование лифтов</t>
  </si>
  <si>
    <t>4.</t>
  </si>
  <si>
    <t>Тех. обслуж. и тек. ремонт общедом. имущества</t>
  </si>
  <si>
    <t>4.1.</t>
  </si>
  <si>
    <t>ППР (акты КС-2)</t>
  </si>
  <si>
    <t>4.2.</t>
  </si>
  <si>
    <t>Заявочный ремонт, проф. осмотр</t>
  </si>
  <si>
    <t>4.3.</t>
  </si>
  <si>
    <t>Прочее: (с/о, инвентарь)</t>
  </si>
  <si>
    <t>4.4.</t>
  </si>
  <si>
    <t>Ремонт межпаненьных швов</t>
  </si>
  <si>
    <t>4.5.</t>
  </si>
  <si>
    <t>Ремонт балконных козырьков</t>
  </si>
  <si>
    <t>4.6.</t>
  </si>
  <si>
    <t>5.</t>
  </si>
  <si>
    <t>Затраты на упол. представителя дома</t>
  </si>
  <si>
    <t>5.1.</t>
  </si>
  <si>
    <t>Зарплата упол. представителя дома</t>
  </si>
  <si>
    <t>5.2.</t>
  </si>
  <si>
    <t>Начисления на зарплату 30,2%</t>
  </si>
  <si>
    <t>6.</t>
  </si>
  <si>
    <t>Прочие прямые затраты:</t>
  </si>
  <si>
    <t>7.</t>
  </si>
  <si>
    <t>Общеэксплуатационные расходы:</t>
  </si>
  <si>
    <t>8.</t>
  </si>
  <si>
    <t>Внеэксплуатационные расходы:</t>
  </si>
  <si>
    <t>Итого:</t>
  </si>
  <si>
    <t>Рентабельность</t>
  </si>
  <si>
    <t>Всего:</t>
  </si>
  <si>
    <t>9.</t>
  </si>
  <si>
    <t>Расходы на ОДН (ГВС, ГВС, эл. эн.)</t>
  </si>
  <si>
    <t>Всего расходов:</t>
  </si>
  <si>
    <t>Сумма начисления:</t>
  </si>
  <si>
    <t>Сумма поступлений от населения:</t>
  </si>
  <si>
    <t>Поступления прочие:</t>
  </si>
  <si>
    <t>Поступления - расходы:</t>
  </si>
  <si>
    <t>Директор ООО "Вектор Плюс"</t>
  </si>
  <si>
    <t>Радин В. Е.</t>
  </si>
  <si>
    <t>Председатель совета дома</t>
  </si>
  <si>
    <t>Баринова Т.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</si>
</sst>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5" x14ac:knownFonts="1"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3" fillId="0" borderId="1" xfId="0" applyFon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165" fontId="2" fillId="0" borderId="1" xfId="0" applyNumberFormat="1" applyFont="1" applyBorder="1"/>
    <xf numFmtId="165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/>
    <xf numFmtId="4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4" fillId="0" borderId="0" xfId="0" applyFon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E22B8-77FD-4F2E-8021-E27FFDD2C1B5}">
  <sheetPr codeName="Лист3"/>
  <dimension ref="A1:O176"/>
  <sheetViews>
    <sheetView tabSelected="1" workbookViewId="0">
      <selection activeCell="A2" sqref="A2:K2"/>
    </sheetView>
  </sheetViews>
  <sheetFormatPr defaultRowHeight="12.75" x14ac:dyDescent="0.2"/>
  <cols>
    <col min="1" max="1" width="2.7109375" customWidth="1"/>
    <col min="2" max="2" width="6.140625" customWidth="1"/>
    <col min="3" max="7" width="8.5703125" customWidth="1"/>
    <col min="8" max="8" width="7.140625" customWidth="1"/>
    <col min="9" max="9" width="1.140625" customWidth="1"/>
    <col min="10" max="10" width="17.7109375" customWidth="1"/>
    <col min="11" max="11" width="18.28515625" customWidth="1"/>
    <col min="12" max="12" width="0.85546875" customWidth="1"/>
    <col min="13" max="13" width="15.7109375" style="20" customWidth="1"/>
    <col min="14" max="14" width="13.5703125" style="20" customWidth="1"/>
    <col min="15" max="15" width="9.140625" style="20"/>
    <col min="257" max="257" width="2.7109375" customWidth="1"/>
    <col min="258" max="258" width="6.140625" customWidth="1"/>
    <col min="259" max="263" width="8.5703125" customWidth="1"/>
    <col min="264" max="264" width="7.140625" customWidth="1"/>
    <col min="265" max="265" width="1.140625" customWidth="1"/>
    <col min="266" max="266" width="17.7109375" customWidth="1"/>
    <col min="267" max="267" width="18.28515625" customWidth="1"/>
    <col min="268" max="268" width="0.85546875" customWidth="1"/>
    <col min="269" max="269" width="15.7109375" customWidth="1"/>
    <col min="270" max="270" width="13.5703125" customWidth="1"/>
    <col min="513" max="513" width="2.7109375" customWidth="1"/>
    <col min="514" max="514" width="6.140625" customWidth="1"/>
    <col min="515" max="519" width="8.5703125" customWidth="1"/>
    <col min="520" max="520" width="7.140625" customWidth="1"/>
    <col min="521" max="521" width="1.140625" customWidth="1"/>
    <col min="522" max="522" width="17.7109375" customWidth="1"/>
    <col min="523" max="523" width="18.28515625" customWidth="1"/>
    <col min="524" max="524" width="0.85546875" customWidth="1"/>
    <col min="525" max="525" width="15.7109375" customWidth="1"/>
    <col min="526" max="526" width="13.5703125" customWidth="1"/>
    <col min="769" max="769" width="2.7109375" customWidth="1"/>
    <col min="770" max="770" width="6.140625" customWidth="1"/>
    <col min="771" max="775" width="8.5703125" customWidth="1"/>
    <col min="776" max="776" width="7.140625" customWidth="1"/>
    <col min="777" max="777" width="1.140625" customWidth="1"/>
    <col min="778" max="778" width="17.7109375" customWidth="1"/>
    <col min="779" max="779" width="18.28515625" customWidth="1"/>
    <col min="780" max="780" width="0.85546875" customWidth="1"/>
    <col min="781" max="781" width="15.7109375" customWidth="1"/>
    <col min="782" max="782" width="13.5703125" customWidth="1"/>
    <col min="1025" max="1025" width="2.7109375" customWidth="1"/>
    <col min="1026" max="1026" width="6.140625" customWidth="1"/>
    <col min="1027" max="1031" width="8.5703125" customWidth="1"/>
    <col min="1032" max="1032" width="7.140625" customWidth="1"/>
    <col min="1033" max="1033" width="1.140625" customWidth="1"/>
    <col min="1034" max="1034" width="17.7109375" customWidth="1"/>
    <col min="1035" max="1035" width="18.28515625" customWidth="1"/>
    <col min="1036" max="1036" width="0.85546875" customWidth="1"/>
    <col min="1037" max="1037" width="15.7109375" customWidth="1"/>
    <col min="1038" max="1038" width="13.5703125" customWidth="1"/>
    <col min="1281" max="1281" width="2.7109375" customWidth="1"/>
    <col min="1282" max="1282" width="6.140625" customWidth="1"/>
    <col min="1283" max="1287" width="8.5703125" customWidth="1"/>
    <col min="1288" max="1288" width="7.140625" customWidth="1"/>
    <col min="1289" max="1289" width="1.140625" customWidth="1"/>
    <col min="1290" max="1290" width="17.7109375" customWidth="1"/>
    <col min="1291" max="1291" width="18.28515625" customWidth="1"/>
    <col min="1292" max="1292" width="0.85546875" customWidth="1"/>
    <col min="1293" max="1293" width="15.7109375" customWidth="1"/>
    <col min="1294" max="1294" width="13.5703125" customWidth="1"/>
    <col min="1537" max="1537" width="2.7109375" customWidth="1"/>
    <col min="1538" max="1538" width="6.140625" customWidth="1"/>
    <col min="1539" max="1543" width="8.5703125" customWidth="1"/>
    <col min="1544" max="1544" width="7.140625" customWidth="1"/>
    <col min="1545" max="1545" width="1.140625" customWidth="1"/>
    <col min="1546" max="1546" width="17.7109375" customWidth="1"/>
    <col min="1547" max="1547" width="18.28515625" customWidth="1"/>
    <col min="1548" max="1548" width="0.85546875" customWidth="1"/>
    <col min="1549" max="1549" width="15.7109375" customWidth="1"/>
    <col min="1550" max="1550" width="13.5703125" customWidth="1"/>
    <col min="1793" max="1793" width="2.7109375" customWidth="1"/>
    <col min="1794" max="1794" width="6.140625" customWidth="1"/>
    <col min="1795" max="1799" width="8.5703125" customWidth="1"/>
    <col min="1800" max="1800" width="7.140625" customWidth="1"/>
    <col min="1801" max="1801" width="1.140625" customWidth="1"/>
    <col min="1802" max="1802" width="17.7109375" customWidth="1"/>
    <col min="1803" max="1803" width="18.28515625" customWidth="1"/>
    <col min="1804" max="1804" width="0.85546875" customWidth="1"/>
    <col min="1805" max="1805" width="15.7109375" customWidth="1"/>
    <col min="1806" max="1806" width="13.5703125" customWidth="1"/>
    <col min="2049" max="2049" width="2.7109375" customWidth="1"/>
    <col min="2050" max="2050" width="6.140625" customWidth="1"/>
    <col min="2051" max="2055" width="8.5703125" customWidth="1"/>
    <col min="2056" max="2056" width="7.140625" customWidth="1"/>
    <col min="2057" max="2057" width="1.140625" customWidth="1"/>
    <col min="2058" max="2058" width="17.7109375" customWidth="1"/>
    <col min="2059" max="2059" width="18.28515625" customWidth="1"/>
    <col min="2060" max="2060" width="0.85546875" customWidth="1"/>
    <col min="2061" max="2061" width="15.7109375" customWidth="1"/>
    <col min="2062" max="2062" width="13.5703125" customWidth="1"/>
    <col min="2305" max="2305" width="2.7109375" customWidth="1"/>
    <col min="2306" max="2306" width="6.140625" customWidth="1"/>
    <col min="2307" max="2311" width="8.5703125" customWidth="1"/>
    <col min="2312" max="2312" width="7.140625" customWidth="1"/>
    <col min="2313" max="2313" width="1.140625" customWidth="1"/>
    <col min="2314" max="2314" width="17.7109375" customWidth="1"/>
    <col min="2315" max="2315" width="18.28515625" customWidth="1"/>
    <col min="2316" max="2316" width="0.85546875" customWidth="1"/>
    <col min="2317" max="2317" width="15.7109375" customWidth="1"/>
    <col min="2318" max="2318" width="13.5703125" customWidth="1"/>
    <col min="2561" max="2561" width="2.7109375" customWidth="1"/>
    <col min="2562" max="2562" width="6.140625" customWidth="1"/>
    <col min="2563" max="2567" width="8.5703125" customWidth="1"/>
    <col min="2568" max="2568" width="7.140625" customWidth="1"/>
    <col min="2569" max="2569" width="1.140625" customWidth="1"/>
    <col min="2570" max="2570" width="17.7109375" customWidth="1"/>
    <col min="2571" max="2571" width="18.28515625" customWidth="1"/>
    <col min="2572" max="2572" width="0.85546875" customWidth="1"/>
    <col min="2573" max="2573" width="15.7109375" customWidth="1"/>
    <col min="2574" max="2574" width="13.5703125" customWidth="1"/>
    <col min="2817" max="2817" width="2.7109375" customWidth="1"/>
    <col min="2818" max="2818" width="6.140625" customWidth="1"/>
    <col min="2819" max="2823" width="8.5703125" customWidth="1"/>
    <col min="2824" max="2824" width="7.140625" customWidth="1"/>
    <col min="2825" max="2825" width="1.140625" customWidth="1"/>
    <col min="2826" max="2826" width="17.7109375" customWidth="1"/>
    <col min="2827" max="2827" width="18.28515625" customWidth="1"/>
    <col min="2828" max="2828" width="0.85546875" customWidth="1"/>
    <col min="2829" max="2829" width="15.7109375" customWidth="1"/>
    <col min="2830" max="2830" width="13.5703125" customWidth="1"/>
    <col min="3073" max="3073" width="2.7109375" customWidth="1"/>
    <col min="3074" max="3074" width="6.140625" customWidth="1"/>
    <col min="3075" max="3079" width="8.5703125" customWidth="1"/>
    <col min="3080" max="3080" width="7.140625" customWidth="1"/>
    <col min="3081" max="3081" width="1.140625" customWidth="1"/>
    <col min="3082" max="3082" width="17.7109375" customWidth="1"/>
    <col min="3083" max="3083" width="18.28515625" customWidth="1"/>
    <col min="3084" max="3084" width="0.85546875" customWidth="1"/>
    <col min="3085" max="3085" width="15.7109375" customWidth="1"/>
    <col min="3086" max="3086" width="13.5703125" customWidth="1"/>
    <col min="3329" max="3329" width="2.7109375" customWidth="1"/>
    <col min="3330" max="3330" width="6.140625" customWidth="1"/>
    <col min="3331" max="3335" width="8.5703125" customWidth="1"/>
    <col min="3336" max="3336" width="7.140625" customWidth="1"/>
    <col min="3337" max="3337" width="1.140625" customWidth="1"/>
    <col min="3338" max="3338" width="17.7109375" customWidth="1"/>
    <col min="3339" max="3339" width="18.28515625" customWidth="1"/>
    <col min="3340" max="3340" width="0.85546875" customWidth="1"/>
    <col min="3341" max="3341" width="15.7109375" customWidth="1"/>
    <col min="3342" max="3342" width="13.5703125" customWidth="1"/>
    <col min="3585" max="3585" width="2.7109375" customWidth="1"/>
    <col min="3586" max="3586" width="6.140625" customWidth="1"/>
    <col min="3587" max="3591" width="8.5703125" customWidth="1"/>
    <col min="3592" max="3592" width="7.140625" customWidth="1"/>
    <col min="3593" max="3593" width="1.140625" customWidth="1"/>
    <col min="3594" max="3594" width="17.7109375" customWidth="1"/>
    <col min="3595" max="3595" width="18.28515625" customWidth="1"/>
    <col min="3596" max="3596" width="0.85546875" customWidth="1"/>
    <col min="3597" max="3597" width="15.7109375" customWidth="1"/>
    <col min="3598" max="3598" width="13.5703125" customWidth="1"/>
    <col min="3841" max="3841" width="2.7109375" customWidth="1"/>
    <col min="3842" max="3842" width="6.140625" customWidth="1"/>
    <col min="3843" max="3847" width="8.5703125" customWidth="1"/>
    <col min="3848" max="3848" width="7.140625" customWidth="1"/>
    <col min="3849" max="3849" width="1.140625" customWidth="1"/>
    <col min="3850" max="3850" width="17.7109375" customWidth="1"/>
    <col min="3851" max="3851" width="18.28515625" customWidth="1"/>
    <col min="3852" max="3852" width="0.85546875" customWidth="1"/>
    <col min="3853" max="3853" width="15.7109375" customWidth="1"/>
    <col min="3854" max="3854" width="13.5703125" customWidth="1"/>
    <col min="4097" max="4097" width="2.7109375" customWidth="1"/>
    <col min="4098" max="4098" width="6.140625" customWidth="1"/>
    <col min="4099" max="4103" width="8.5703125" customWidth="1"/>
    <col min="4104" max="4104" width="7.140625" customWidth="1"/>
    <col min="4105" max="4105" width="1.140625" customWidth="1"/>
    <col min="4106" max="4106" width="17.7109375" customWidth="1"/>
    <col min="4107" max="4107" width="18.28515625" customWidth="1"/>
    <col min="4108" max="4108" width="0.85546875" customWidth="1"/>
    <col min="4109" max="4109" width="15.7109375" customWidth="1"/>
    <col min="4110" max="4110" width="13.5703125" customWidth="1"/>
    <col min="4353" max="4353" width="2.7109375" customWidth="1"/>
    <col min="4354" max="4354" width="6.140625" customWidth="1"/>
    <col min="4355" max="4359" width="8.5703125" customWidth="1"/>
    <col min="4360" max="4360" width="7.140625" customWidth="1"/>
    <col min="4361" max="4361" width="1.140625" customWidth="1"/>
    <col min="4362" max="4362" width="17.7109375" customWidth="1"/>
    <col min="4363" max="4363" width="18.28515625" customWidth="1"/>
    <col min="4364" max="4364" width="0.85546875" customWidth="1"/>
    <col min="4365" max="4365" width="15.7109375" customWidth="1"/>
    <col min="4366" max="4366" width="13.5703125" customWidth="1"/>
    <col min="4609" max="4609" width="2.7109375" customWidth="1"/>
    <col min="4610" max="4610" width="6.140625" customWidth="1"/>
    <col min="4611" max="4615" width="8.5703125" customWidth="1"/>
    <col min="4616" max="4616" width="7.140625" customWidth="1"/>
    <col min="4617" max="4617" width="1.140625" customWidth="1"/>
    <col min="4618" max="4618" width="17.7109375" customWidth="1"/>
    <col min="4619" max="4619" width="18.28515625" customWidth="1"/>
    <col min="4620" max="4620" width="0.85546875" customWidth="1"/>
    <col min="4621" max="4621" width="15.7109375" customWidth="1"/>
    <col min="4622" max="4622" width="13.5703125" customWidth="1"/>
    <col min="4865" max="4865" width="2.7109375" customWidth="1"/>
    <col min="4866" max="4866" width="6.140625" customWidth="1"/>
    <col min="4867" max="4871" width="8.5703125" customWidth="1"/>
    <col min="4872" max="4872" width="7.140625" customWidth="1"/>
    <col min="4873" max="4873" width="1.140625" customWidth="1"/>
    <col min="4874" max="4874" width="17.7109375" customWidth="1"/>
    <col min="4875" max="4875" width="18.28515625" customWidth="1"/>
    <col min="4876" max="4876" width="0.85546875" customWidth="1"/>
    <col min="4877" max="4877" width="15.7109375" customWidth="1"/>
    <col min="4878" max="4878" width="13.5703125" customWidth="1"/>
    <col min="5121" max="5121" width="2.7109375" customWidth="1"/>
    <col min="5122" max="5122" width="6.140625" customWidth="1"/>
    <col min="5123" max="5127" width="8.5703125" customWidth="1"/>
    <col min="5128" max="5128" width="7.140625" customWidth="1"/>
    <col min="5129" max="5129" width="1.140625" customWidth="1"/>
    <col min="5130" max="5130" width="17.7109375" customWidth="1"/>
    <col min="5131" max="5131" width="18.28515625" customWidth="1"/>
    <col min="5132" max="5132" width="0.85546875" customWidth="1"/>
    <col min="5133" max="5133" width="15.7109375" customWidth="1"/>
    <col min="5134" max="5134" width="13.5703125" customWidth="1"/>
    <col min="5377" max="5377" width="2.7109375" customWidth="1"/>
    <col min="5378" max="5378" width="6.140625" customWidth="1"/>
    <col min="5379" max="5383" width="8.5703125" customWidth="1"/>
    <col min="5384" max="5384" width="7.140625" customWidth="1"/>
    <col min="5385" max="5385" width="1.140625" customWidth="1"/>
    <col min="5386" max="5386" width="17.7109375" customWidth="1"/>
    <col min="5387" max="5387" width="18.28515625" customWidth="1"/>
    <col min="5388" max="5388" width="0.85546875" customWidth="1"/>
    <col min="5389" max="5389" width="15.7109375" customWidth="1"/>
    <col min="5390" max="5390" width="13.5703125" customWidth="1"/>
    <col min="5633" max="5633" width="2.7109375" customWidth="1"/>
    <col min="5634" max="5634" width="6.140625" customWidth="1"/>
    <col min="5635" max="5639" width="8.5703125" customWidth="1"/>
    <col min="5640" max="5640" width="7.140625" customWidth="1"/>
    <col min="5641" max="5641" width="1.140625" customWidth="1"/>
    <col min="5642" max="5642" width="17.7109375" customWidth="1"/>
    <col min="5643" max="5643" width="18.28515625" customWidth="1"/>
    <col min="5644" max="5644" width="0.85546875" customWidth="1"/>
    <col min="5645" max="5645" width="15.7109375" customWidth="1"/>
    <col min="5646" max="5646" width="13.5703125" customWidth="1"/>
    <col min="5889" max="5889" width="2.7109375" customWidth="1"/>
    <col min="5890" max="5890" width="6.140625" customWidth="1"/>
    <col min="5891" max="5895" width="8.5703125" customWidth="1"/>
    <col min="5896" max="5896" width="7.140625" customWidth="1"/>
    <col min="5897" max="5897" width="1.140625" customWidth="1"/>
    <col min="5898" max="5898" width="17.7109375" customWidth="1"/>
    <col min="5899" max="5899" width="18.28515625" customWidth="1"/>
    <col min="5900" max="5900" width="0.85546875" customWidth="1"/>
    <col min="5901" max="5901" width="15.7109375" customWidth="1"/>
    <col min="5902" max="5902" width="13.5703125" customWidth="1"/>
    <col min="6145" max="6145" width="2.7109375" customWidth="1"/>
    <col min="6146" max="6146" width="6.140625" customWidth="1"/>
    <col min="6147" max="6151" width="8.5703125" customWidth="1"/>
    <col min="6152" max="6152" width="7.140625" customWidth="1"/>
    <col min="6153" max="6153" width="1.140625" customWidth="1"/>
    <col min="6154" max="6154" width="17.7109375" customWidth="1"/>
    <col min="6155" max="6155" width="18.28515625" customWidth="1"/>
    <col min="6156" max="6156" width="0.85546875" customWidth="1"/>
    <col min="6157" max="6157" width="15.7109375" customWidth="1"/>
    <col min="6158" max="6158" width="13.5703125" customWidth="1"/>
    <col min="6401" max="6401" width="2.7109375" customWidth="1"/>
    <col min="6402" max="6402" width="6.140625" customWidth="1"/>
    <col min="6403" max="6407" width="8.5703125" customWidth="1"/>
    <col min="6408" max="6408" width="7.140625" customWidth="1"/>
    <col min="6409" max="6409" width="1.140625" customWidth="1"/>
    <col min="6410" max="6410" width="17.7109375" customWidth="1"/>
    <col min="6411" max="6411" width="18.28515625" customWidth="1"/>
    <col min="6412" max="6412" width="0.85546875" customWidth="1"/>
    <col min="6413" max="6413" width="15.7109375" customWidth="1"/>
    <col min="6414" max="6414" width="13.5703125" customWidth="1"/>
    <col min="6657" max="6657" width="2.7109375" customWidth="1"/>
    <col min="6658" max="6658" width="6.140625" customWidth="1"/>
    <col min="6659" max="6663" width="8.5703125" customWidth="1"/>
    <col min="6664" max="6664" width="7.140625" customWidth="1"/>
    <col min="6665" max="6665" width="1.140625" customWidth="1"/>
    <col min="6666" max="6666" width="17.7109375" customWidth="1"/>
    <col min="6667" max="6667" width="18.28515625" customWidth="1"/>
    <col min="6668" max="6668" width="0.85546875" customWidth="1"/>
    <col min="6669" max="6669" width="15.7109375" customWidth="1"/>
    <col min="6670" max="6670" width="13.5703125" customWidth="1"/>
    <col min="6913" max="6913" width="2.7109375" customWidth="1"/>
    <col min="6914" max="6914" width="6.140625" customWidth="1"/>
    <col min="6915" max="6919" width="8.5703125" customWidth="1"/>
    <col min="6920" max="6920" width="7.140625" customWidth="1"/>
    <col min="6921" max="6921" width="1.140625" customWidth="1"/>
    <col min="6922" max="6922" width="17.7109375" customWidth="1"/>
    <col min="6923" max="6923" width="18.28515625" customWidth="1"/>
    <col min="6924" max="6924" width="0.85546875" customWidth="1"/>
    <col min="6925" max="6925" width="15.7109375" customWidth="1"/>
    <col min="6926" max="6926" width="13.5703125" customWidth="1"/>
    <col min="7169" max="7169" width="2.7109375" customWidth="1"/>
    <col min="7170" max="7170" width="6.140625" customWidth="1"/>
    <col min="7171" max="7175" width="8.5703125" customWidth="1"/>
    <col min="7176" max="7176" width="7.140625" customWidth="1"/>
    <col min="7177" max="7177" width="1.140625" customWidth="1"/>
    <col min="7178" max="7178" width="17.7109375" customWidth="1"/>
    <col min="7179" max="7179" width="18.28515625" customWidth="1"/>
    <col min="7180" max="7180" width="0.85546875" customWidth="1"/>
    <col min="7181" max="7181" width="15.7109375" customWidth="1"/>
    <col min="7182" max="7182" width="13.5703125" customWidth="1"/>
    <col min="7425" max="7425" width="2.7109375" customWidth="1"/>
    <col min="7426" max="7426" width="6.140625" customWidth="1"/>
    <col min="7427" max="7431" width="8.5703125" customWidth="1"/>
    <col min="7432" max="7432" width="7.140625" customWidth="1"/>
    <col min="7433" max="7433" width="1.140625" customWidth="1"/>
    <col min="7434" max="7434" width="17.7109375" customWidth="1"/>
    <col min="7435" max="7435" width="18.28515625" customWidth="1"/>
    <col min="7436" max="7436" width="0.85546875" customWidth="1"/>
    <col min="7437" max="7437" width="15.7109375" customWidth="1"/>
    <col min="7438" max="7438" width="13.5703125" customWidth="1"/>
    <col min="7681" max="7681" width="2.7109375" customWidth="1"/>
    <col min="7682" max="7682" width="6.140625" customWidth="1"/>
    <col min="7683" max="7687" width="8.5703125" customWidth="1"/>
    <col min="7688" max="7688" width="7.140625" customWidth="1"/>
    <col min="7689" max="7689" width="1.140625" customWidth="1"/>
    <col min="7690" max="7690" width="17.7109375" customWidth="1"/>
    <col min="7691" max="7691" width="18.28515625" customWidth="1"/>
    <col min="7692" max="7692" width="0.85546875" customWidth="1"/>
    <col min="7693" max="7693" width="15.7109375" customWidth="1"/>
    <col min="7694" max="7694" width="13.5703125" customWidth="1"/>
    <col min="7937" max="7937" width="2.7109375" customWidth="1"/>
    <col min="7938" max="7938" width="6.140625" customWidth="1"/>
    <col min="7939" max="7943" width="8.5703125" customWidth="1"/>
    <col min="7944" max="7944" width="7.140625" customWidth="1"/>
    <col min="7945" max="7945" width="1.140625" customWidth="1"/>
    <col min="7946" max="7946" width="17.7109375" customWidth="1"/>
    <col min="7947" max="7947" width="18.28515625" customWidth="1"/>
    <col min="7948" max="7948" width="0.85546875" customWidth="1"/>
    <col min="7949" max="7949" width="15.7109375" customWidth="1"/>
    <col min="7950" max="7950" width="13.5703125" customWidth="1"/>
    <col min="8193" max="8193" width="2.7109375" customWidth="1"/>
    <col min="8194" max="8194" width="6.140625" customWidth="1"/>
    <col min="8195" max="8199" width="8.5703125" customWidth="1"/>
    <col min="8200" max="8200" width="7.140625" customWidth="1"/>
    <col min="8201" max="8201" width="1.140625" customWidth="1"/>
    <col min="8202" max="8202" width="17.7109375" customWidth="1"/>
    <col min="8203" max="8203" width="18.28515625" customWidth="1"/>
    <col min="8204" max="8204" width="0.85546875" customWidth="1"/>
    <col min="8205" max="8205" width="15.7109375" customWidth="1"/>
    <col min="8206" max="8206" width="13.5703125" customWidth="1"/>
    <col min="8449" max="8449" width="2.7109375" customWidth="1"/>
    <col min="8450" max="8450" width="6.140625" customWidth="1"/>
    <col min="8451" max="8455" width="8.5703125" customWidth="1"/>
    <col min="8456" max="8456" width="7.140625" customWidth="1"/>
    <col min="8457" max="8457" width="1.140625" customWidth="1"/>
    <col min="8458" max="8458" width="17.7109375" customWidth="1"/>
    <col min="8459" max="8459" width="18.28515625" customWidth="1"/>
    <col min="8460" max="8460" width="0.85546875" customWidth="1"/>
    <col min="8461" max="8461" width="15.7109375" customWidth="1"/>
    <col min="8462" max="8462" width="13.5703125" customWidth="1"/>
    <col min="8705" max="8705" width="2.7109375" customWidth="1"/>
    <col min="8706" max="8706" width="6.140625" customWidth="1"/>
    <col min="8707" max="8711" width="8.5703125" customWidth="1"/>
    <col min="8712" max="8712" width="7.140625" customWidth="1"/>
    <col min="8713" max="8713" width="1.140625" customWidth="1"/>
    <col min="8714" max="8714" width="17.7109375" customWidth="1"/>
    <col min="8715" max="8715" width="18.28515625" customWidth="1"/>
    <col min="8716" max="8716" width="0.85546875" customWidth="1"/>
    <col min="8717" max="8717" width="15.7109375" customWidth="1"/>
    <col min="8718" max="8718" width="13.5703125" customWidth="1"/>
    <col min="8961" max="8961" width="2.7109375" customWidth="1"/>
    <col min="8962" max="8962" width="6.140625" customWidth="1"/>
    <col min="8963" max="8967" width="8.5703125" customWidth="1"/>
    <col min="8968" max="8968" width="7.140625" customWidth="1"/>
    <col min="8969" max="8969" width="1.140625" customWidth="1"/>
    <col min="8970" max="8970" width="17.7109375" customWidth="1"/>
    <col min="8971" max="8971" width="18.28515625" customWidth="1"/>
    <col min="8972" max="8972" width="0.85546875" customWidth="1"/>
    <col min="8973" max="8973" width="15.7109375" customWidth="1"/>
    <col min="8974" max="8974" width="13.5703125" customWidth="1"/>
    <col min="9217" max="9217" width="2.7109375" customWidth="1"/>
    <col min="9218" max="9218" width="6.140625" customWidth="1"/>
    <col min="9219" max="9223" width="8.5703125" customWidth="1"/>
    <col min="9224" max="9224" width="7.140625" customWidth="1"/>
    <col min="9225" max="9225" width="1.140625" customWidth="1"/>
    <col min="9226" max="9226" width="17.7109375" customWidth="1"/>
    <col min="9227" max="9227" width="18.28515625" customWidth="1"/>
    <col min="9228" max="9228" width="0.85546875" customWidth="1"/>
    <col min="9229" max="9229" width="15.7109375" customWidth="1"/>
    <col min="9230" max="9230" width="13.5703125" customWidth="1"/>
    <col min="9473" max="9473" width="2.7109375" customWidth="1"/>
    <col min="9474" max="9474" width="6.140625" customWidth="1"/>
    <col min="9475" max="9479" width="8.5703125" customWidth="1"/>
    <col min="9480" max="9480" width="7.140625" customWidth="1"/>
    <col min="9481" max="9481" width="1.140625" customWidth="1"/>
    <col min="9482" max="9482" width="17.7109375" customWidth="1"/>
    <col min="9483" max="9483" width="18.28515625" customWidth="1"/>
    <col min="9484" max="9484" width="0.85546875" customWidth="1"/>
    <col min="9485" max="9485" width="15.7109375" customWidth="1"/>
    <col min="9486" max="9486" width="13.5703125" customWidth="1"/>
    <col min="9729" max="9729" width="2.7109375" customWidth="1"/>
    <col min="9730" max="9730" width="6.140625" customWidth="1"/>
    <col min="9731" max="9735" width="8.5703125" customWidth="1"/>
    <col min="9736" max="9736" width="7.140625" customWidth="1"/>
    <col min="9737" max="9737" width="1.140625" customWidth="1"/>
    <col min="9738" max="9738" width="17.7109375" customWidth="1"/>
    <col min="9739" max="9739" width="18.28515625" customWidth="1"/>
    <col min="9740" max="9740" width="0.85546875" customWidth="1"/>
    <col min="9741" max="9741" width="15.7109375" customWidth="1"/>
    <col min="9742" max="9742" width="13.5703125" customWidth="1"/>
    <col min="9985" max="9985" width="2.7109375" customWidth="1"/>
    <col min="9986" max="9986" width="6.140625" customWidth="1"/>
    <col min="9987" max="9991" width="8.5703125" customWidth="1"/>
    <col min="9992" max="9992" width="7.140625" customWidth="1"/>
    <col min="9993" max="9993" width="1.140625" customWidth="1"/>
    <col min="9994" max="9994" width="17.7109375" customWidth="1"/>
    <col min="9995" max="9995" width="18.28515625" customWidth="1"/>
    <col min="9996" max="9996" width="0.85546875" customWidth="1"/>
    <col min="9997" max="9997" width="15.7109375" customWidth="1"/>
    <col min="9998" max="9998" width="13.5703125" customWidth="1"/>
    <col min="10241" max="10241" width="2.7109375" customWidth="1"/>
    <col min="10242" max="10242" width="6.140625" customWidth="1"/>
    <col min="10243" max="10247" width="8.5703125" customWidth="1"/>
    <col min="10248" max="10248" width="7.140625" customWidth="1"/>
    <col min="10249" max="10249" width="1.140625" customWidth="1"/>
    <col min="10250" max="10250" width="17.7109375" customWidth="1"/>
    <col min="10251" max="10251" width="18.28515625" customWidth="1"/>
    <col min="10252" max="10252" width="0.85546875" customWidth="1"/>
    <col min="10253" max="10253" width="15.7109375" customWidth="1"/>
    <col min="10254" max="10254" width="13.5703125" customWidth="1"/>
    <col min="10497" max="10497" width="2.7109375" customWidth="1"/>
    <col min="10498" max="10498" width="6.140625" customWidth="1"/>
    <col min="10499" max="10503" width="8.5703125" customWidth="1"/>
    <col min="10504" max="10504" width="7.140625" customWidth="1"/>
    <col min="10505" max="10505" width="1.140625" customWidth="1"/>
    <col min="10506" max="10506" width="17.7109375" customWidth="1"/>
    <col min="10507" max="10507" width="18.28515625" customWidth="1"/>
    <col min="10508" max="10508" width="0.85546875" customWidth="1"/>
    <col min="10509" max="10509" width="15.7109375" customWidth="1"/>
    <col min="10510" max="10510" width="13.5703125" customWidth="1"/>
    <col min="10753" max="10753" width="2.7109375" customWidth="1"/>
    <col min="10754" max="10754" width="6.140625" customWidth="1"/>
    <col min="10755" max="10759" width="8.5703125" customWidth="1"/>
    <col min="10760" max="10760" width="7.140625" customWidth="1"/>
    <col min="10761" max="10761" width="1.140625" customWidth="1"/>
    <col min="10762" max="10762" width="17.7109375" customWidth="1"/>
    <col min="10763" max="10763" width="18.28515625" customWidth="1"/>
    <col min="10764" max="10764" width="0.85546875" customWidth="1"/>
    <col min="10765" max="10765" width="15.7109375" customWidth="1"/>
    <col min="10766" max="10766" width="13.5703125" customWidth="1"/>
    <col min="11009" max="11009" width="2.7109375" customWidth="1"/>
    <col min="11010" max="11010" width="6.140625" customWidth="1"/>
    <col min="11011" max="11015" width="8.5703125" customWidth="1"/>
    <col min="11016" max="11016" width="7.140625" customWidth="1"/>
    <col min="11017" max="11017" width="1.140625" customWidth="1"/>
    <col min="11018" max="11018" width="17.7109375" customWidth="1"/>
    <col min="11019" max="11019" width="18.28515625" customWidth="1"/>
    <col min="11020" max="11020" width="0.85546875" customWidth="1"/>
    <col min="11021" max="11021" width="15.7109375" customWidth="1"/>
    <col min="11022" max="11022" width="13.5703125" customWidth="1"/>
    <col min="11265" max="11265" width="2.7109375" customWidth="1"/>
    <col min="11266" max="11266" width="6.140625" customWidth="1"/>
    <col min="11267" max="11271" width="8.5703125" customWidth="1"/>
    <col min="11272" max="11272" width="7.140625" customWidth="1"/>
    <col min="11273" max="11273" width="1.140625" customWidth="1"/>
    <col min="11274" max="11274" width="17.7109375" customWidth="1"/>
    <col min="11275" max="11275" width="18.28515625" customWidth="1"/>
    <col min="11276" max="11276" width="0.85546875" customWidth="1"/>
    <col min="11277" max="11277" width="15.7109375" customWidth="1"/>
    <col min="11278" max="11278" width="13.5703125" customWidth="1"/>
    <col min="11521" max="11521" width="2.7109375" customWidth="1"/>
    <col min="11522" max="11522" width="6.140625" customWidth="1"/>
    <col min="11523" max="11527" width="8.5703125" customWidth="1"/>
    <col min="11528" max="11528" width="7.140625" customWidth="1"/>
    <col min="11529" max="11529" width="1.140625" customWidth="1"/>
    <col min="11530" max="11530" width="17.7109375" customWidth="1"/>
    <col min="11531" max="11531" width="18.28515625" customWidth="1"/>
    <col min="11532" max="11532" width="0.85546875" customWidth="1"/>
    <col min="11533" max="11533" width="15.7109375" customWidth="1"/>
    <col min="11534" max="11534" width="13.5703125" customWidth="1"/>
    <col min="11777" max="11777" width="2.7109375" customWidth="1"/>
    <col min="11778" max="11778" width="6.140625" customWidth="1"/>
    <col min="11779" max="11783" width="8.5703125" customWidth="1"/>
    <col min="11784" max="11784" width="7.140625" customWidth="1"/>
    <col min="11785" max="11785" width="1.140625" customWidth="1"/>
    <col min="11786" max="11786" width="17.7109375" customWidth="1"/>
    <col min="11787" max="11787" width="18.28515625" customWidth="1"/>
    <col min="11788" max="11788" width="0.85546875" customWidth="1"/>
    <col min="11789" max="11789" width="15.7109375" customWidth="1"/>
    <col min="11790" max="11790" width="13.5703125" customWidth="1"/>
    <col min="12033" max="12033" width="2.7109375" customWidth="1"/>
    <col min="12034" max="12034" width="6.140625" customWidth="1"/>
    <col min="12035" max="12039" width="8.5703125" customWidth="1"/>
    <col min="12040" max="12040" width="7.140625" customWidth="1"/>
    <col min="12041" max="12041" width="1.140625" customWidth="1"/>
    <col min="12042" max="12042" width="17.7109375" customWidth="1"/>
    <col min="12043" max="12043" width="18.28515625" customWidth="1"/>
    <col min="12044" max="12044" width="0.85546875" customWidth="1"/>
    <col min="12045" max="12045" width="15.7109375" customWidth="1"/>
    <col min="12046" max="12046" width="13.5703125" customWidth="1"/>
    <col min="12289" max="12289" width="2.7109375" customWidth="1"/>
    <col min="12290" max="12290" width="6.140625" customWidth="1"/>
    <col min="12291" max="12295" width="8.5703125" customWidth="1"/>
    <col min="12296" max="12296" width="7.140625" customWidth="1"/>
    <col min="12297" max="12297" width="1.140625" customWidth="1"/>
    <col min="12298" max="12298" width="17.7109375" customWidth="1"/>
    <col min="12299" max="12299" width="18.28515625" customWidth="1"/>
    <col min="12300" max="12300" width="0.85546875" customWidth="1"/>
    <col min="12301" max="12301" width="15.7109375" customWidth="1"/>
    <col min="12302" max="12302" width="13.5703125" customWidth="1"/>
    <col min="12545" max="12545" width="2.7109375" customWidth="1"/>
    <col min="12546" max="12546" width="6.140625" customWidth="1"/>
    <col min="12547" max="12551" width="8.5703125" customWidth="1"/>
    <col min="12552" max="12552" width="7.140625" customWidth="1"/>
    <col min="12553" max="12553" width="1.140625" customWidth="1"/>
    <col min="12554" max="12554" width="17.7109375" customWidth="1"/>
    <col min="12555" max="12555" width="18.28515625" customWidth="1"/>
    <col min="12556" max="12556" width="0.85546875" customWidth="1"/>
    <col min="12557" max="12557" width="15.7109375" customWidth="1"/>
    <col min="12558" max="12558" width="13.5703125" customWidth="1"/>
    <col min="12801" max="12801" width="2.7109375" customWidth="1"/>
    <col min="12802" max="12802" width="6.140625" customWidth="1"/>
    <col min="12803" max="12807" width="8.5703125" customWidth="1"/>
    <col min="12808" max="12808" width="7.140625" customWidth="1"/>
    <col min="12809" max="12809" width="1.140625" customWidth="1"/>
    <col min="12810" max="12810" width="17.7109375" customWidth="1"/>
    <col min="12811" max="12811" width="18.28515625" customWidth="1"/>
    <col min="12812" max="12812" width="0.85546875" customWidth="1"/>
    <col min="12813" max="12813" width="15.7109375" customWidth="1"/>
    <col min="12814" max="12814" width="13.5703125" customWidth="1"/>
    <col min="13057" max="13057" width="2.7109375" customWidth="1"/>
    <col min="13058" max="13058" width="6.140625" customWidth="1"/>
    <col min="13059" max="13063" width="8.5703125" customWidth="1"/>
    <col min="13064" max="13064" width="7.140625" customWidth="1"/>
    <col min="13065" max="13065" width="1.140625" customWidth="1"/>
    <col min="13066" max="13066" width="17.7109375" customWidth="1"/>
    <col min="13067" max="13067" width="18.28515625" customWidth="1"/>
    <col min="13068" max="13068" width="0.85546875" customWidth="1"/>
    <col min="13069" max="13069" width="15.7109375" customWidth="1"/>
    <col min="13070" max="13070" width="13.5703125" customWidth="1"/>
    <col min="13313" max="13313" width="2.7109375" customWidth="1"/>
    <col min="13314" max="13314" width="6.140625" customWidth="1"/>
    <col min="13315" max="13319" width="8.5703125" customWidth="1"/>
    <col min="13320" max="13320" width="7.140625" customWidth="1"/>
    <col min="13321" max="13321" width="1.140625" customWidth="1"/>
    <col min="13322" max="13322" width="17.7109375" customWidth="1"/>
    <col min="13323" max="13323" width="18.28515625" customWidth="1"/>
    <col min="13324" max="13324" width="0.85546875" customWidth="1"/>
    <col min="13325" max="13325" width="15.7109375" customWidth="1"/>
    <col min="13326" max="13326" width="13.5703125" customWidth="1"/>
    <col min="13569" max="13569" width="2.7109375" customWidth="1"/>
    <col min="13570" max="13570" width="6.140625" customWidth="1"/>
    <col min="13571" max="13575" width="8.5703125" customWidth="1"/>
    <col min="13576" max="13576" width="7.140625" customWidth="1"/>
    <col min="13577" max="13577" width="1.140625" customWidth="1"/>
    <col min="13578" max="13578" width="17.7109375" customWidth="1"/>
    <col min="13579" max="13579" width="18.28515625" customWidth="1"/>
    <col min="13580" max="13580" width="0.85546875" customWidth="1"/>
    <col min="13581" max="13581" width="15.7109375" customWidth="1"/>
    <col min="13582" max="13582" width="13.5703125" customWidth="1"/>
    <col min="13825" max="13825" width="2.7109375" customWidth="1"/>
    <col min="13826" max="13826" width="6.140625" customWidth="1"/>
    <col min="13827" max="13831" width="8.5703125" customWidth="1"/>
    <col min="13832" max="13832" width="7.140625" customWidth="1"/>
    <col min="13833" max="13833" width="1.140625" customWidth="1"/>
    <col min="13834" max="13834" width="17.7109375" customWidth="1"/>
    <col min="13835" max="13835" width="18.28515625" customWidth="1"/>
    <col min="13836" max="13836" width="0.85546875" customWidth="1"/>
    <col min="13837" max="13837" width="15.7109375" customWidth="1"/>
    <col min="13838" max="13838" width="13.5703125" customWidth="1"/>
    <col min="14081" max="14081" width="2.7109375" customWidth="1"/>
    <col min="14082" max="14082" width="6.140625" customWidth="1"/>
    <col min="14083" max="14087" width="8.5703125" customWidth="1"/>
    <col min="14088" max="14088" width="7.140625" customWidth="1"/>
    <col min="14089" max="14089" width="1.140625" customWidth="1"/>
    <col min="14090" max="14090" width="17.7109375" customWidth="1"/>
    <col min="14091" max="14091" width="18.28515625" customWidth="1"/>
    <col min="14092" max="14092" width="0.85546875" customWidth="1"/>
    <col min="14093" max="14093" width="15.7109375" customWidth="1"/>
    <col min="14094" max="14094" width="13.5703125" customWidth="1"/>
    <col min="14337" max="14337" width="2.7109375" customWidth="1"/>
    <col min="14338" max="14338" width="6.140625" customWidth="1"/>
    <col min="14339" max="14343" width="8.5703125" customWidth="1"/>
    <col min="14344" max="14344" width="7.140625" customWidth="1"/>
    <col min="14345" max="14345" width="1.140625" customWidth="1"/>
    <col min="14346" max="14346" width="17.7109375" customWidth="1"/>
    <col min="14347" max="14347" width="18.28515625" customWidth="1"/>
    <col min="14348" max="14348" width="0.85546875" customWidth="1"/>
    <col min="14349" max="14349" width="15.7109375" customWidth="1"/>
    <col min="14350" max="14350" width="13.5703125" customWidth="1"/>
    <col min="14593" max="14593" width="2.7109375" customWidth="1"/>
    <col min="14594" max="14594" width="6.140625" customWidth="1"/>
    <col min="14595" max="14599" width="8.5703125" customWidth="1"/>
    <col min="14600" max="14600" width="7.140625" customWidth="1"/>
    <col min="14601" max="14601" width="1.140625" customWidth="1"/>
    <col min="14602" max="14602" width="17.7109375" customWidth="1"/>
    <col min="14603" max="14603" width="18.28515625" customWidth="1"/>
    <col min="14604" max="14604" width="0.85546875" customWidth="1"/>
    <col min="14605" max="14605" width="15.7109375" customWidth="1"/>
    <col min="14606" max="14606" width="13.5703125" customWidth="1"/>
    <col min="14849" max="14849" width="2.7109375" customWidth="1"/>
    <col min="14850" max="14850" width="6.140625" customWidth="1"/>
    <col min="14851" max="14855" width="8.5703125" customWidth="1"/>
    <col min="14856" max="14856" width="7.140625" customWidth="1"/>
    <col min="14857" max="14857" width="1.140625" customWidth="1"/>
    <col min="14858" max="14858" width="17.7109375" customWidth="1"/>
    <col min="14859" max="14859" width="18.28515625" customWidth="1"/>
    <col min="14860" max="14860" width="0.85546875" customWidth="1"/>
    <col min="14861" max="14861" width="15.7109375" customWidth="1"/>
    <col min="14862" max="14862" width="13.5703125" customWidth="1"/>
    <col min="15105" max="15105" width="2.7109375" customWidth="1"/>
    <col min="15106" max="15106" width="6.140625" customWidth="1"/>
    <col min="15107" max="15111" width="8.5703125" customWidth="1"/>
    <col min="15112" max="15112" width="7.140625" customWidth="1"/>
    <col min="15113" max="15113" width="1.140625" customWidth="1"/>
    <col min="15114" max="15114" width="17.7109375" customWidth="1"/>
    <col min="15115" max="15115" width="18.28515625" customWidth="1"/>
    <col min="15116" max="15116" width="0.85546875" customWidth="1"/>
    <col min="15117" max="15117" width="15.7109375" customWidth="1"/>
    <col min="15118" max="15118" width="13.5703125" customWidth="1"/>
    <col min="15361" max="15361" width="2.7109375" customWidth="1"/>
    <col min="15362" max="15362" width="6.140625" customWidth="1"/>
    <col min="15363" max="15367" width="8.5703125" customWidth="1"/>
    <col min="15368" max="15368" width="7.140625" customWidth="1"/>
    <col min="15369" max="15369" width="1.140625" customWidth="1"/>
    <col min="15370" max="15370" width="17.7109375" customWidth="1"/>
    <col min="15371" max="15371" width="18.28515625" customWidth="1"/>
    <col min="15372" max="15372" width="0.85546875" customWidth="1"/>
    <col min="15373" max="15373" width="15.7109375" customWidth="1"/>
    <col min="15374" max="15374" width="13.5703125" customWidth="1"/>
    <col min="15617" max="15617" width="2.7109375" customWidth="1"/>
    <col min="15618" max="15618" width="6.140625" customWidth="1"/>
    <col min="15619" max="15623" width="8.5703125" customWidth="1"/>
    <col min="15624" max="15624" width="7.140625" customWidth="1"/>
    <col min="15625" max="15625" width="1.140625" customWidth="1"/>
    <col min="15626" max="15626" width="17.7109375" customWidth="1"/>
    <col min="15627" max="15627" width="18.28515625" customWidth="1"/>
    <col min="15628" max="15628" width="0.85546875" customWidth="1"/>
    <col min="15629" max="15629" width="15.7109375" customWidth="1"/>
    <col min="15630" max="15630" width="13.5703125" customWidth="1"/>
    <col min="15873" max="15873" width="2.7109375" customWidth="1"/>
    <col min="15874" max="15874" width="6.140625" customWidth="1"/>
    <col min="15875" max="15879" width="8.5703125" customWidth="1"/>
    <col min="15880" max="15880" width="7.140625" customWidth="1"/>
    <col min="15881" max="15881" width="1.140625" customWidth="1"/>
    <col min="15882" max="15882" width="17.7109375" customWidth="1"/>
    <col min="15883" max="15883" width="18.28515625" customWidth="1"/>
    <col min="15884" max="15884" width="0.85546875" customWidth="1"/>
    <col min="15885" max="15885" width="15.7109375" customWidth="1"/>
    <col min="15886" max="15886" width="13.5703125" customWidth="1"/>
    <col min="16129" max="16129" width="2.7109375" customWidth="1"/>
    <col min="16130" max="16130" width="6.140625" customWidth="1"/>
    <col min="16131" max="16135" width="8.5703125" customWidth="1"/>
    <col min="16136" max="16136" width="7.140625" customWidth="1"/>
    <col min="16137" max="16137" width="1.140625" customWidth="1"/>
    <col min="16138" max="16138" width="17.7109375" customWidth="1"/>
    <col min="16139" max="16139" width="18.28515625" customWidth="1"/>
    <col min="16140" max="16140" width="0.85546875" customWidth="1"/>
    <col min="16141" max="16141" width="15.7109375" customWidth="1"/>
    <col min="16142" max="16142" width="13.5703125" customWidth="1"/>
  </cols>
  <sheetData>
    <row r="1" spans="1:15" s="2" customFormat="1" ht="18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M1" s="3"/>
      <c r="N1" s="3"/>
      <c r="O1" s="3"/>
    </row>
    <row r="2" spans="1:15" s="2" customFormat="1" ht="18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M2" s="3"/>
      <c r="N2" s="3"/>
      <c r="O2" s="3"/>
    </row>
    <row r="3" spans="1:15" s="4" customFormat="1" ht="15.75" x14ac:dyDescent="0.25">
      <c r="J3" s="5" t="s">
        <v>2</v>
      </c>
      <c r="K3" s="5" t="s">
        <v>3</v>
      </c>
      <c r="M3" s="6"/>
      <c r="N3" s="6"/>
      <c r="O3" s="6"/>
    </row>
    <row r="4" spans="1:15" s="4" customFormat="1" ht="15.75" x14ac:dyDescent="0.25">
      <c r="A4" s="7" t="s">
        <v>4</v>
      </c>
      <c r="B4" s="8" t="s">
        <v>5</v>
      </c>
      <c r="C4" s="8"/>
      <c r="D4" s="8"/>
      <c r="E4" s="8"/>
      <c r="F4" s="8"/>
      <c r="G4" s="8"/>
      <c r="H4" s="8"/>
      <c r="J4" s="9">
        <f>SUM(J5:J8)</f>
        <v>258727.29</v>
      </c>
      <c r="K4" s="9">
        <f>SUM(K5:K8)</f>
        <v>248796.69</v>
      </c>
      <c r="M4" s="6"/>
      <c r="N4" s="6"/>
      <c r="O4" s="6"/>
    </row>
    <row r="5" spans="1:15" s="4" customFormat="1" ht="15" x14ac:dyDescent="0.2">
      <c r="B5" s="4" t="s">
        <v>6</v>
      </c>
      <c r="C5" s="4" t="s">
        <v>7</v>
      </c>
      <c r="J5" s="10">
        <f>14605+15390*11</f>
        <v>183895</v>
      </c>
      <c r="K5" s="10">
        <f>47689.45+39177.3+46631.85+45312.57</f>
        <v>178811.17</v>
      </c>
      <c r="M5" s="6"/>
      <c r="N5" s="6"/>
      <c r="O5" s="6"/>
    </row>
    <row r="6" spans="1:15" s="4" customFormat="1" ht="15" x14ac:dyDescent="0.2">
      <c r="B6" s="4" t="s">
        <v>8</v>
      </c>
      <c r="C6" s="11" t="s">
        <v>9</v>
      </c>
      <c r="D6" s="11"/>
      <c r="E6" s="11"/>
      <c r="F6" s="11"/>
      <c r="J6" s="12">
        <f>ROUND(J5*30.2/100,2)</f>
        <v>55536.29</v>
      </c>
      <c r="K6" s="12">
        <f>ROUND(K5*30.2/100,2)</f>
        <v>54000.97</v>
      </c>
      <c r="M6" s="13"/>
    </row>
    <row r="7" spans="1:15" s="4" customFormat="1" ht="15" x14ac:dyDescent="0.2">
      <c r="B7" s="4" t="s">
        <v>10</v>
      </c>
      <c r="C7" s="11" t="s">
        <v>11</v>
      </c>
      <c r="D7" s="11"/>
      <c r="E7" s="11"/>
      <c r="J7" s="10">
        <f>577*12</f>
        <v>6924</v>
      </c>
      <c r="K7" s="10">
        <f>528.02+895.04+873.76+1526.34</f>
        <v>3823.16</v>
      </c>
      <c r="M7" s="6"/>
      <c r="N7" s="6"/>
      <c r="O7" s="6"/>
    </row>
    <row r="8" spans="1:15" s="4" customFormat="1" ht="15" x14ac:dyDescent="0.2">
      <c r="B8" s="4" t="s">
        <v>12</v>
      </c>
      <c r="C8" s="4" t="s">
        <v>13</v>
      </c>
      <c r="J8" s="10">
        <f>1031*12</f>
        <v>12372</v>
      </c>
      <c r="K8" s="10">
        <f>2514.71+1934.63+1223.8+6488.25</f>
        <v>12161.39</v>
      </c>
      <c r="M8" s="6"/>
      <c r="N8" s="6"/>
      <c r="O8" s="6"/>
    </row>
    <row r="9" spans="1:15" s="4" customFormat="1" ht="15" x14ac:dyDescent="0.2">
      <c r="J9" s="10"/>
      <c r="K9" s="10"/>
      <c r="M9" s="6"/>
      <c r="N9" s="6"/>
      <c r="O9" s="6"/>
    </row>
    <row r="10" spans="1:15" s="4" customFormat="1" ht="15.75" x14ac:dyDescent="0.25">
      <c r="A10" s="7" t="s">
        <v>14</v>
      </c>
      <c r="B10" s="8" t="s">
        <v>15</v>
      </c>
      <c r="C10" s="8"/>
      <c r="D10" s="8"/>
      <c r="E10" s="8"/>
      <c r="F10" s="8"/>
      <c r="J10" s="9">
        <f>SUM(J11:J16)</f>
        <v>80023</v>
      </c>
      <c r="K10" s="9">
        <f>SUM(K11:K16)</f>
        <v>67452.12</v>
      </c>
      <c r="M10" s="6"/>
      <c r="N10" s="6"/>
      <c r="O10" s="6"/>
    </row>
    <row r="11" spans="1:15" s="4" customFormat="1" ht="15" x14ac:dyDescent="0.2">
      <c r="B11" s="4" t="s">
        <v>16</v>
      </c>
      <c r="C11" s="11" t="s">
        <v>17</v>
      </c>
      <c r="D11" s="11"/>
      <c r="E11" s="11"/>
      <c r="F11" s="11"/>
      <c r="J11" s="10">
        <f>358+377*11</f>
        <v>4505</v>
      </c>
      <c r="K11" s="10">
        <f>1130.28+1130.28+1130.28+1130.28</f>
        <v>4521.12</v>
      </c>
      <c r="M11" s="6"/>
      <c r="N11" s="6"/>
      <c r="O11" s="6"/>
    </row>
    <row r="12" spans="1:15" s="4" customFormat="1" ht="15" x14ac:dyDescent="0.2">
      <c r="B12" s="4" t="s">
        <v>18</v>
      </c>
      <c r="C12" s="11" t="s">
        <v>19</v>
      </c>
      <c r="D12" s="11"/>
      <c r="E12" s="11"/>
      <c r="F12" s="11"/>
      <c r="G12" s="11"/>
      <c r="H12" s="11"/>
      <c r="J12" s="10">
        <f>2626+2899*11</f>
        <v>34515</v>
      </c>
      <c r="K12" s="10">
        <f>11993.83+6333.04+8678.6+7554.53</f>
        <v>34560</v>
      </c>
      <c r="M12" s="6"/>
      <c r="N12" s="6"/>
      <c r="O12" s="6"/>
    </row>
    <row r="13" spans="1:15" s="4" customFormat="1" ht="15" x14ac:dyDescent="0.2">
      <c r="B13" s="4" t="s">
        <v>20</v>
      </c>
      <c r="C13" s="11" t="s">
        <v>21</v>
      </c>
      <c r="D13" s="11"/>
      <c r="E13" s="11"/>
      <c r="F13" s="11"/>
      <c r="J13" s="10">
        <f>3143*12</f>
        <v>37716</v>
      </c>
      <c r="K13" s="10">
        <f>22287</f>
        <v>22287</v>
      </c>
      <c r="M13" s="6"/>
      <c r="N13" s="6"/>
      <c r="O13" s="6"/>
    </row>
    <row r="14" spans="1:15" s="4" customFormat="1" ht="15" x14ac:dyDescent="0.2">
      <c r="B14" s="4" t="s">
        <v>22</v>
      </c>
      <c r="C14" s="14" t="s">
        <v>23</v>
      </c>
      <c r="D14" s="14"/>
      <c r="E14" s="14"/>
      <c r="F14" s="14"/>
      <c r="J14" s="10">
        <f>210*12</f>
        <v>2520</v>
      </c>
      <c r="K14" s="10">
        <v>1872</v>
      </c>
    </row>
    <row r="15" spans="1:15" s="4" customFormat="1" ht="15" x14ac:dyDescent="0.2">
      <c r="B15" s="4" t="s">
        <v>24</v>
      </c>
      <c r="C15" s="14" t="s">
        <v>25</v>
      </c>
      <c r="D15" s="14"/>
      <c r="E15" s="14"/>
      <c r="F15" s="14"/>
      <c r="J15" s="10">
        <f>767</f>
        <v>767</v>
      </c>
      <c r="K15" s="10">
        <f>4212</f>
        <v>4212</v>
      </c>
    </row>
    <row r="16" spans="1:15" s="4" customFormat="1" ht="15" x14ac:dyDescent="0.2">
      <c r="B16" s="4" t="s">
        <v>26</v>
      </c>
      <c r="C16" s="14"/>
      <c r="D16" s="14"/>
      <c r="E16" s="14"/>
      <c r="F16" s="14"/>
      <c r="J16" s="10"/>
      <c r="K16" s="10"/>
    </row>
    <row r="17" spans="1:15" s="4" customFormat="1" ht="15.75" x14ac:dyDescent="0.25">
      <c r="A17" s="7" t="s">
        <v>27</v>
      </c>
      <c r="B17" s="8" t="s">
        <v>28</v>
      </c>
      <c r="C17" s="8"/>
      <c r="D17" s="8"/>
      <c r="E17" s="8"/>
      <c r="F17" s="8"/>
      <c r="G17" s="8"/>
      <c r="H17" s="8"/>
      <c r="J17" s="9">
        <f>SUM(J18:J20)</f>
        <v>0</v>
      </c>
      <c r="K17" s="9">
        <f>SUM(K18:K20)</f>
        <v>0</v>
      </c>
      <c r="M17" s="6"/>
      <c r="N17" s="6"/>
      <c r="O17" s="6"/>
    </row>
    <row r="18" spans="1:15" s="4" customFormat="1" ht="15" x14ac:dyDescent="0.2">
      <c r="B18" s="14" t="s">
        <v>29</v>
      </c>
      <c r="C18" s="11" t="s">
        <v>30</v>
      </c>
      <c r="D18" s="11"/>
      <c r="E18" s="11"/>
      <c r="F18" s="11"/>
      <c r="G18" s="11"/>
      <c r="J18" s="10">
        <v>0</v>
      </c>
      <c r="K18" s="10">
        <v>0</v>
      </c>
      <c r="M18" s="6"/>
      <c r="N18" s="6"/>
      <c r="O18" s="6"/>
    </row>
    <row r="19" spans="1:15" s="4" customFormat="1" ht="15" x14ac:dyDescent="0.2">
      <c r="B19" s="14" t="s">
        <v>31</v>
      </c>
      <c r="C19" s="11" t="s">
        <v>32</v>
      </c>
      <c r="D19" s="11"/>
      <c r="E19" s="11"/>
      <c r="F19" s="11"/>
      <c r="G19" s="11"/>
      <c r="J19" s="10">
        <v>0</v>
      </c>
      <c r="K19" s="10">
        <v>0</v>
      </c>
      <c r="M19" s="6"/>
      <c r="N19" s="6"/>
      <c r="O19" s="6"/>
    </row>
    <row r="20" spans="1:15" s="4" customFormat="1" ht="15" x14ac:dyDescent="0.2">
      <c r="B20" s="4" t="s">
        <v>33</v>
      </c>
      <c r="C20" s="4" t="s">
        <v>34</v>
      </c>
      <c r="J20" s="10">
        <v>0</v>
      </c>
      <c r="K20" s="10">
        <v>0</v>
      </c>
      <c r="M20" s="6"/>
      <c r="N20" s="6"/>
      <c r="O20" s="6"/>
    </row>
    <row r="21" spans="1:15" s="4" customFormat="1" ht="15" x14ac:dyDescent="0.2">
      <c r="J21" s="10"/>
      <c r="K21" s="10"/>
      <c r="M21" s="6"/>
      <c r="N21" s="6"/>
      <c r="O21" s="6"/>
    </row>
    <row r="22" spans="1:15" s="4" customFormat="1" ht="15.75" x14ac:dyDescent="0.25">
      <c r="A22" s="7" t="s">
        <v>35</v>
      </c>
      <c r="B22" s="7" t="s">
        <v>36</v>
      </c>
      <c r="C22" s="7"/>
      <c r="D22" s="7"/>
      <c r="J22" s="9">
        <f>25080+24160*11</f>
        <v>290840</v>
      </c>
      <c r="K22" s="9">
        <f>SUM(K23:K27)</f>
        <v>331530.78999999998</v>
      </c>
      <c r="M22" s="6"/>
      <c r="N22" s="6"/>
      <c r="O22" s="6"/>
    </row>
    <row r="23" spans="1:15" s="4" customFormat="1" ht="15" x14ac:dyDescent="0.2">
      <c r="B23" s="4" t="s">
        <v>37</v>
      </c>
      <c r="C23" s="4" t="s">
        <v>38</v>
      </c>
      <c r="J23" s="10"/>
      <c r="K23" s="10">
        <f>37012.52+28292.13+70727.7+39372.52</f>
        <v>175404.86999999997</v>
      </c>
      <c r="M23" s="6"/>
      <c r="N23" s="6"/>
      <c r="O23" s="6"/>
    </row>
    <row r="24" spans="1:15" s="4" customFormat="1" ht="15" x14ac:dyDescent="0.2">
      <c r="B24" s="4" t="s">
        <v>39</v>
      </c>
      <c r="C24" s="11" t="s">
        <v>40</v>
      </c>
      <c r="D24" s="11"/>
      <c r="E24" s="11"/>
      <c r="F24" s="11"/>
      <c r="G24" s="11"/>
      <c r="J24" s="10"/>
      <c r="K24" s="10">
        <f>34749.77+20970.31+19869.07+23489.08</f>
        <v>99078.23</v>
      </c>
      <c r="M24" s="6"/>
      <c r="N24" s="6"/>
      <c r="O24" s="6"/>
    </row>
    <row r="25" spans="1:15" s="4" customFormat="1" ht="15" x14ac:dyDescent="0.2">
      <c r="B25" s="4" t="s">
        <v>41</v>
      </c>
      <c r="C25" s="11" t="s">
        <v>42</v>
      </c>
      <c r="D25" s="11"/>
      <c r="E25" s="11"/>
      <c r="F25" s="11"/>
      <c r="J25" s="10"/>
      <c r="K25" s="10">
        <f>10686.93+12301.69+13087.33+20971.74</f>
        <v>57047.69</v>
      </c>
      <c r="M25" s="6"/>
      <c r="N25" s="6"/>
      <c r="O25" s="6"/>
    </row>
    <row r="26" spans="1:15" s="4" customFormat="1" ht="15" x14ac:dyDescent="0.2">
      <c r="B26" s="4" t="s">
        <v>43</v>
      </c>
      <c r="C26" s="14" t="s">
        <v>44</v>
      </c>
      <c r="D26" s="14"/>
      <c r="E26" s="14"/>
      <c r="F26" s="14"/>
      <c r="J26" s="10"/>
      <c r="K26" s="10"/>
      <c r="M26" s="6"/>
      <c r="N26" s="6"/>
      <c r="O26" s="6"/>
    </row>
    <row r="27" spans="1:15" s="4" customFormat="1" ht="15" x14ac:dyDescent="0.2">
      <c r="B27" s="4" t="s">
        <v>45</v>
      </c>
      <c r="C27" s="14" t="s">
        <v>46</v>
      </c>
      <c r="D27" s="14"/>
      <c r="E27" s="14"/>
      <c r="F27" s="14"/>
      <c r="J27" s="10"/>
      <c r="K27" s="10"/>
    </row>
    <row r="28" spans="1:15" s="4" customFormat="1" ht="15" x14ac:dyDescent="0.2">
      <c r="B28" s="4" t="s">
        <v>47</v>
      </c>
      <c r="C28" s="14"/>
      <c r="D28" s="14"/>
      <c r="E28" s="14"/>
      <c r="F28" s="14"/>
      <c r="J28" s="10"/>
      <c r="K28" s="10"/>
    </row>
    <row r="29" spans="1:15" s="4" customFormat="1" ht="15.75" x14ac:dyDescent="0.25">
      <c r="A29" s="7" t="s">
        <v>48</v>
      </c>
      <c r="B29" s="7" t="s">
        <v>49</v>
      </c>
      <c r="C29" s="7"/>
      <c r="D29" s="7"/>
      <c r="J29" s="9">
        <v>0</v>
      </c>
      <c r="K29" s="9">
        <f>K30+K31</f>
        <v>0</v>
      </c>
      <c r="M29" s="6"/>
      <c r="N29" s="6"/>
      <c r="O29" s="6"/>
    </row>
    <row r="30" spans="1:15" s="4" customFormat="1" ht="15.75" x14ac:dyDescent="0.25">
      <c r="A30" s="7"/>
      <c r="B30" s="4" t="s">
        <v>50</v>
      </c>
      <c r="C30" s="4" t="s">
        <v>51</v>
      </c>
      <c r="J30" s="9">
        <v>0</v>
      </c>
      <c r="K30" s="10">
        <v>0</v>
      </c>
      <c r="M30" s="6"/>
      <c r="N30" s="6"/>
      <c r="O30" s="6"/>
    </row>
    <row r="31" spans="1:15" s="4" customFormat="1" ht="15.75" x14ac:dyDescent="0.25">
      <c r="A31" s="7"/>
      <c r="B31" s="4" t="s">
        <v>52</v>
      </c>
      <c r="C31" s="4" t="s">
        <v>53</v>
      </c>
      <c r="J31" s="10">
        <f>J30*0.302</f>
        <v>0</v>
      </c>
      <c r="K31" s="10">
        <f>K30*0.302</f>
        <v>0</v>
      </c>
    </row>
    <row r="32" spans="1:15" s="4" customFormat="1" ht="15.75" x14ac:dyDescent="0.25">
      <c r="A32" s="7"/>
      <c r="J32" s="9"/>
      <c r="K32" s="10"/>
      <c r="M32" s="6"/>
      <c r="N32" s="6"/>
      <c r="O32" s="6"/>
    </row>
    <row r="33" spans="1:15" s="4" customFormat="1" ht="15.75" x14ac:dyDescent="0.25">
      <c r="A33" s="7" t="s">
        <v>54</v>
      </c>
      <c r="B33" s="8" t="s">
        <v>55</v>
      </c>
      <c r="C33" s="8"/>
      <c r="D33" s="8"/>
      <c r="E33" s="8"/>
      <c r="J33" s="9">
        <f>5060*12</f>
        <v>60720</v>
      </c>
      <c r="K33" s="9">
        <f>19665.01+16308.89+16120.78+19815.44</f>
        <v>71910.12</v>
      </c>
      <c r="M33" s="6"/>
      <c r="N33" s="6"/>
      <c r="O33" s="6"/>
    </row>
    <row r="34" spans="1:15" s="4" customFormat="1" ht="15" x14ac:dyDescent="0.2">
      <c r="J34" s="10"/>
      <c r="K34" s="10"/>
      <c r="M34" s="6"/>
      <c r="N34" s="6"/>
      <c r="O34" s="6"/>
    </row>
    <row r="35" spans="1:15" s="4" customFormat="1" ht="15.75" x14ac:dyDescent="0.25">
      <c r="A35" s="7" t="s">
        <v>56</v>
      </c>
      <c r="B35" s="8" t="s">
        <v>57</v>
      </c>
      <c r="C35" s="8"/>
      <c r="D35" s="8"/>
      <c r="E35" s="8"/>
      <c r="F35" s="8"/>
      <c r="J35" s="9">
        <f>12280*12</f>
        <v>147360</v>
      </c>
      <c r="K35" s="9">
        <f>45936.82+57873.93+50933+52125.08</f>
        <v>206868.83000000002</v>
      </c>
      <c r="M35" s="6"/>
      <c r="N35" s="6"/>
      <c r="O35" s="6"/>
    </row>
    <row r="36" spans="1:15" s="4" customFormat="1" ht="15" x14ac:dyDescent="0.2">
      <c r="J36" s="10"/>
      <c r="K36" s="10"/>
      <c r="M36" s="6"/>
      <c r="N36" s="6"/>
      <c r="O36" s="6"/>
    </row>
    <row r="37" spans="1:15" s="4" customFormat="1" ht="15.75" x14ac:dyDescent="0.25">
      <c r="A37" s="7" t="s">
        <v>58</v>
      </c>
      <c r="B37" s="7" t="s">
        <v>59</v>
      </c>
      <c r="J37" s="9">
        <f>1360+5470*11</f>
        <v>61530</v>
      </c>
      <c r="K37" s="9">
        <f>38831.14+7838.5+12378.84+7171.65</f>
        <v>66220.12999999999</v>
      </c>
      <c r="M37" s="6"/>
      <c r="N37" s="6"/>
      <c r="O37" s="6"/>
    </row>
    <row r="38" spans="1:15" s="4" customFormat="1" ht="15.75" x14ac:dyDescent="0.25">
      <c r="A38" s="7"/>
      <c r="B38" s="7"/>
      <c r="J38" s="9"/>
      <c r="K38" s="9"/>
      <c r="M38" s="6"/>
      <c r="N38" s="6"/>
      <c r="O38" s="6"/>
    </row>
    <row r="39" spans="1:15" s="4" customFormat="1" ht="15.75" x14ac:dyDescent="0.25">
      <c r="B39" s="7" t="s">
        <v>60</v>
      </c>
      <c r="J39" s="9">
        <f>J4+J10+J17+J22+J27+J33+J35+J37</f>
        <v>899200.29</v>
      </c>
      <c r="K39" s="9">
        <f>K4+K10+K17+K22+K29+K33+K35+K37</f>
        <v>992778.68</v>
      </c>
      <c r="M39" s="6"/>
      <c r="N39" s="6"/>
      <c r="O39" s="6"/>
    </row>
    <row r="40" spans="1:15" s="4" customFormat="1" ht="15.75" x14ac:dyDescent="0.25">
      <c r="B40" s="7" t="s">
        <v>61</v>
      </c>
      <c r="J40" s="10">
        <f>ROUND(J39*7/100,2)</f>
        <v>62944.02</v>
      </c>
      <c r="K40" s="10">
        <f>ROUND(K39*7/100,2)</f>
        <v>69494.509999999995</v>
      </c>
      <c r="M40" s="6"/>
      <c r="N40" s="6"/>
      <c r="O40" s="6"/>
    </row>
    <row r="41" spans="1:15" s="4" customFormat="1" ht="15.75" x14ac:dyDescent="0.25">
      <c r="B41" s="8" t="s">
        <v>62</v>
      </c>
      <c r="C41" s="8"/>
      <c r="D41" s="8"/>
      <c r="J41" s="9">
        <f>SUM(J39:J40)</f>
        <v>962144.31</v>
      </c>
      <c r="K41" s="9">
        <f>SUM(K39:K40)</f>
        <v>1062273.19</v>
      </c>
      <c r="M41" s="6"/>
      <c r="N41" s="6"/>
      <c r="O41" s="6"/>
    </row>
    <row r="42" spans="1:15" s="4" customFormat="1" ht="15.75" x14ac:dyDescent="0.25">
      <c r="B42" s="15"/>
      <c r="C42" s="15"/>
      <c r="D42" s="15"/>
      <c r="J42" s="9"/>
      <c r="K42" s="9"/>
      <c r="M42" s="6"/>
      <c r="N42" s="6"/>
      <c r="O42" s="6"/>
    </row>
    <row r="43" spans="1:15" s="4" customFormat="1" ht="15.75" x14ac:dyDescent="0.25">
      <c r="A43" s="7" t="s">
        <v>63</v>
      </c>
      <c r="B43" s="15" t="s">
        <v>64</v>
      </c>
      <c r="C43" s="15"/>
      <c r="D43" s="15"/>
      <c r="J43" s="9">
        <f>12570+11030*11</f>
        <v>133900</v>
      </c>
      <c r="K43" s="9">
        <f>32935.96+25634.76+21065.64+48223.81</f>
        <v>127860.17</v>
      </c>
      <c r="M43" s="6"/>
      <c r="N43" s="6"/>
      <c r="O43" s="6"/>
    </row>
    <row r="44" spans="1:15" s="4" customFormat="1" ht="15.75" x14ac:dyDescent="0.25">
      <c r="B44" s="15"/>
      <c r="C44" s="15"/>
      <c r="D44" s="15"/>
      <c r="J44" s="9"/>
      <c r="K44" s="9"/>
      <c r="M44" s="6"/>
      <c r="N44" s="6"/>
      <c r="O44" s="6"/>
    </row>
    <row r="45" spans="1:15" s="4" customFormat="1" ht="15.75" x14ac:dyDescent="0.25">
      <c r="B45" s="15" t="s">
        <v>65</v>
      </c>
      <c r="C45" s="15"/>
      <c r="D45" s="15"/>
      <c r="J45" s="9">
        <f>J41+J43</f>
        <v>1096044.31</v>
      </c>
      <c r="K45" s="9">
        <f>K43+K41</f>
        <v>1190133.3599999999</v>
      </c>
      <c r="M45" s="6"/>
      <c r="N45" s="6"/>
      <c r="O45" s="6"/>
    </row>
    <row r="46" spans="1:15" s="7" customFormat="1" ht="15.75" x14ac:dyDescent="0.25">
      <c r="A46" s="8" t="s">
        <v>66</v>
      </c>
      <c r="B46" s="8"/>
      <c r="C46" s="8"/>
      <c r="D46" s="8"/>
      <c r="J46" s="9"/>
      <c r="K46" s="9">
        <f>270236.78+274663.77+279326.55+279326.55</f>
        <v>1103553.6500000001</v>
      </c>
      <c r="M46" s="16"/>
      <c r="N46" s="16"/>
      <c r="O46" s="16"/>
    </row>
    <row r="47" spans="1:15" s="7" customFormat="1" ht="15.75" x14ac:dyDescent="0.25">
      <c r="A47" s="8" t="s">
        <v>67</v>
      </c>
      <c r="B47" s="8"/>
      <c r="C47" s="8"/>
      <c r="D47" s="8"/>
      <c r="E47" s="8"/>
      <c r="F47" s="8"/>
      <c r="J47" s="9"/>
      <c r="K47" s="9">
        <f>273550.65+243095.86+259196.58+272447.79</f>
        <v>1048290.8799999999</v>
      </c>
      <c r="M47" s="16"/>
      <c r="N47" s="16"/>
      <c r="O47" s="16"/>
    </row>
    <row r="48" spans="1:15" s="4" customFormat="1" ht="15.75" x14ac:dyDescent="0.25">
      <c r="A48" s="7" t="s">
        <v>68</v>
      </c>
      <c r="K48" s="17"/>
      <c r="M48" s="6"/>
      <c r="N48" s="6"/>
      <c r="O48" s="6"/>
    </row>
    <row r="49" spans="1:15" s="4" customFormat="1" ht="15.75" x14ac:dyDescent="0.25">
      <c r="A49" s="7" t="s">
        <v>69</v>
      </c>
      <c r="K49" s="18">
        <f>K47+K48-K45</f>
        <v>-141842.47999999998</v>
      </c>
      <c r="M49" s="6"/>
      <c r="N49" s="6"/>
      <c r="O49" s="6"/>
    </row>
    <row r="50" spans="1:15" s="4" customFormat="1" ht="15.75" x14ac:dyDescent="0.25">
      <c r="A50" s="7"/>
      <c r="M50" s="6"/>
      <c r="N50" s="6"/>
      <c r="O50" s="6"/>
    </row>
    <row r="51" spans="1:15" s="4" customFormat="1" ht="15" x14ac:dyDescent="0.2">
      <c r="B51" s="4" t="s">
        <v>70</v>
      </c>
      <c r="J51" s="4" t="s">
        <v>71</v>
      </c>
      <c r="M51" s="6"/>
      <c r="N51" s="6"/>
      <c r="O51" s="6"/>
    </row>
    <row r="52" spans="1:15" s="4" customFormat="1" ht="15" x14ac:dyDescent="0.2">
      <c r="M52" s="6"/>
      <c r="N52" s="6"/>
      <c r="O52" s="6"/>
    </row>
    <row r="53" spans="1:15" s="4" customFormat="1" ht="15" x14ac:dyDescent="0.2">
      <c r="B53" s="4" t="s">
        <v>72</v>
      </c>
      <c r="I53" s="19"/>
      <c r="J53" s="4" t="s">
        <v>73</v>
      </c>
      <c r="M53" s="6"/>
      <c r="N53" s="6"/>
      <c r="O53" s="6"/>
    </row>
    <row r="54" spans="1:15" s="4" customFormat="1" ht="15" x14ac:dyDescent="0.2">
      <c r="M54" s="6"/>
      <c r="N54" s="6"/>
      <c r="O54" s="6"/>
    </row>
    <row r="55" spans="1:15" s="4" customFormat="1" ht="15" x14ac:dyDescent="0.2">
      <c r="M55" s="6"/>
      <c r="N55" s="6"/>
      <c r="O55" s="6"/>
    </row>
    <row r="56" spans="1:15" s="4" customFormat="1" ht="15" x14ac:dyDescent="0.2">
      <c r="M56" s="6"/>
      <c r="N56" s="6"/>
      <c r="O56" s="6"/>
    </row>
    <row r="57" spans="1:15" s="4" customFormat="1" ht="15" x14ac:dyDescent="0.2">
      <c r="M57" s="6"/>
      <c r="N57" s="6"/>
      <c r="O57" s="6"/>
    </row>
    <row r="58" spans="1:15" s="4" customFormat="1" ht="15" x14ac:dyDescent="0.2">
      <c r="M58" s="6"/>
      <c r="N58" s="6"/>
      <c r="O58" s="6"/>
    </row>
    <row r="59" spans="1:15" s="4" customFormat="1" ht="15" x14ac:dyDescent="0.2">
      <c r="M59" s="6"/>
      <c r="N59" s="6"/>
      <c r="O59" s="6"/>
    </row>
    <row r="60" spans="1:15" s="4" customFormat="1" ht="15" x14ac:dyDescent="0.2">
      <c r="M60" s="6"/>
      <c r="N60" s="6"/>
      <c r="O60" s="6"/>
    </row>
    <row r="61" spans="1:15" s="4" customFormat="1" ht="15" x14ac:dyDescent="0.2">
      <c r="M61" s="6"/>
      <c r="N61" s="6"/>
      <c r="O61" s="6"/>
    </row>
    <row r="62" spans="1:15" s="4" customFormat="1" ht="15" x14ac:dyDescent="0.2">
      <c r="M62" s="6"/>
      <c r="N62" s="6"/>
      <c r="O62" s="6"/>
    </row>
    <row r="63" spans="1:15" s="4" customFormat="1" ht="15" x14ac:dyDescent="0.2">
      <c r="M63" s="6"/>
      <c r="N63" s="6"/>
      <c r="O63" s="6"/>
    </row>
    <row r="64" spans="1:15" s="4" customFormat="1" ht="15" x14ac:dyDescent="0.2">
      <c r="M64" s="6"/>
      <c r="N64" s="6"/>
      <c r="O64" s="6"/>
    </row>
    <row r="65" spans="13:15" s="4" customFormat="1" ht="15" x14ac:dyDescent="0.2">
      <c r="M65" s="6"/>
      <c r="N65" s="6"/>
      <c r="O65" s="6"/>
    </row>
    <row r="66" spans="13:15" s="4" customFormat="1" ht="15" x14ac:dyDescent="0.2">
      <c r="M66" s="6"/>
      <c r="N66" s="6"/>
      <c r="O66" s="6"/>
    </row>
    <row r="67" spans="13:15" s="4" customFormat="1" ht="15" x14ac:dyDescent="0.2">
      <c r="M67" s="6"/>
      <c r="N67" s="6"/>
      <c r="O67" s="6"/>
    </row>
    <row r="68" spans="13:15" s="4" customFormat="1" ht="15" x14ac:dyDescent="0.2">
      <c r="M68" s="6"/>
      <c r="N68" s="6"/>
      <c r="O68" s="6"/>
    </row>
    <row r="69" spans="13:15" s="4" customFormat="1" ht="15" x14ac:dyDescent="0.2">
      <c r="M69" s="6"/>
      <c r="N69" s="6"/>
      <c r="O69" s="6"/>
    </row>
    <row r="70" spans="13:15" s="4" customFormat="1" ht="15" x14ac:dyDescent="0.2">
      <c r="M70" s="6"/>
      <c r="N70" s="6"/>
      <c r="O70" s="6"/>
    </row>
    <row r="71" spans="13:15" s="4" customFormat="1" ht="15" x14ac:dyDescent="0.2">
      <c r="M71" s="6"/>
      <c r="N71" s="6"/>
      <c r="O71" s="6"/>
    </row>
    <row r="72" spans="13:15" s="4" customFormat="1" ht="15" x14ac:dyDescent="0.2">
      <c r="M72" s="6"/>
      <c r="N72" s="6"/>
      <c r="O72" s="6"/>
    </row>
    <row r="73" spans="13:15" s="4" customFormat="1" ht="15" x14ac:dyDescent="0.2">
      <c r="M73" s="6"/>
      <c r="N73" s="6"/>
      <c r="O73" s="6"/>
    </row>
    <row r="74" spans="13:15" s="4" customFormat="1" ht="15" x14ac:dyDescent="0.2">
      <c r="M74" s="6"/>
      <c r="N74" s="6"/>
      <c r="O74" s="6"/>
    </row>
    <row r="75" spans="13:15" s="4" customFormat="1" ht="15" x14ac:dyDescent="0.2">
      <c r="M75" s="6"/>
      <c r="N75" s="6"/>
      <c r="O75" s="6"/>
    </row>
    <row r="76" spans="13:15" s="4" customFormat="1" ht="15" x14ac:dyDescent="0.2">
      <c r="M76" s="6"/>
      <c r="N76" s="6"/>
      <c r="O76" s="6"/>
    </row>
    <row r="77" spans="13:15" s="4" customFormat="1" ht="15" x14ac:dyDescent="0.2">
      <c r="M77" s="6"/>
      <c r="N77" s="6"/>
      <c r="O77" s="6"/>
    </row>
    <row r="78" spans="13:15" s="4" customFormat="1" ht="15" x14ac:dyDescent="0.2">
      <c r="M78" s="6"/>
      <c r="N78" s="6"/>
      <c r="O78" s="6"/>
    </row>
    <row r="79" spans="13:15" s="4" customFormat="1" ht="15" x14ac:dyDescent="0.2">
      <c r="M79" s="6"/>
      <c r="N79" s="6"/>
      <c r="O79" s="6"/>
    </row>
    <row r="80" spans="13:15" s="4" customFormat="1" ht="15" x14ac:dyDescent="0.2">
      <c r="M80" s="6"/>
      <c r="N80" s="6"/>
      <c r="O80" s="6"/>
    </row>
    <row r="81" spans="13:15" s="4" customFormat="1" ht="15" x14ac:dyDescent="0.2">
      <c r="M81" s="6"/>
      <c r="N81" s="6"/>
      <c r="O81" s="6"/>
    </row>
    <row r="82" spans="13:15" s="4" customFormat="1" ht="15" x14ac:dyDescent="0.2">
      <c r="M82" s="6"/>
      <c r="N82" s="6"/>
      <c r="O82" s="6"/>
    </row>
    <row r="83" spans="13:15" s="4" customFormat="1" ht="15" x14ac:dyDescent="0.2">
      <c r="M83" s="6"/>
      <c r="N83" s="6"/>
      <c r="O83" s="6"/>
    </row>
    <row r="84" spans="13:15" s="4" customFormat="1" ht="15" x14ac:dyDescent="0.2">
      <c r="M84" s="6"/>
      <c r="N84" s="6"/>
      <c r="O84" s="6"/>
    </row>
    <row r="85" spans="13:15" s="4" customFormat="1" ht="15" x14ac:dyDescent="0.2">
      <c r="M85" s="6"/>
      <c r="N85" s="6"/>
      <c r="O85" s="6"/>
    </row>
    <row r="86" spans="13:15" s="4" customFormat="1" ht="15" x14ac:dyDescent="0.2">
      <c r="M86" s="6"/>
      <c r="N86" s="6"/>
      <c r="O86" s="6"/>
    </row>
    <row r="87" spans="13:15" s="4" customFormat="1" ht="15" x14ac:dyDescent="0.2">
      <c r="M87" s="6"/>
      <c r="N87" s="6"/>
      <c r="O87" s="6"/>
    </row>
    <row r="88" spans="13:15" s="4" customFormat="1" ht="15" x14ac:dyDescent="0.2">
      <c r="M88" s="6"/>
      <c r="N88" s="6"/>
      <c r="O88" s="6"/>
    </row>
    <row r="89" spans="13:15" s="4" customFormat="1" ht="15" x14ac:dyDescent="0.2">
      <c r="M89" s="6"/>
      <c r="N89" s="6"/>
      <c r="O89" s="6"/>
    </row>
    <row r="90" spans="13:15" s="4" customFormat="1" ht="15" x14ac:dyDescent="0.2">
      <c r="M90" s="6"/>
      <c r="N90" s="6"/>
      <c r="O90" s="6"/>
    </row>
    <row r="91" spans="13:15" s="4" customFormat="1" ht="15" x14ac:dyDescent="0.2">
      <c r="M91" s="6"/>
      <c r="N91" s="6"/>
      <c r="O91" s="6"/>
    </row>
    <row r="92" spans="13:15" s="4" customFormat="1" ht="15" x14ac:dyDescent="0.2">
      <c r="M92" s="6"/>
      <c r="N92" s="6"/>
      <c r="O92" s="6"/>
    </row>
    <row r="93" spans="13:15" s="4" customFormat="1" ht="15" x14ac:dyDescent="0.2">
      <c r="M93" s="6"/>
      <c r="N93" s="6"/>
      <c r="O93" s="6"/>
    </row>
    <row r="94" spans="13:15" s="4" customFormat="1" ht="15" x14ac:dyDescent="0.2">
      <c r="M94" s="6"/>
      <c r="N94" s="6"/>
      <c r="O94" s="6"/>
    </row>
    <row r="95" spans="13:15" s="4" customFormat="1" ht="15" x14ac:dyDescent="0.2">
      <c r="M95" s="6"/>
      <c r="N95" s="6"/>
      <c r="O95" s="6"/>
    </row>
    <row r="96" spans="13:15" s="4" customFormat="1" ht="15" x14ac:dyDescent="0.2">
      <c r="M96" s="6"/>
      <c r="N96" s="6"/>
      <c r="O96" s="6"/>
    </row>
    <row r="97" spans="13:15" s="4" customFormat="1" ht="15" x14ac:dyDescent="0.2">
      <c r="M97" s="6"/>
      <c r="N97" s="6"/>
      <c r="O97" s="6"/>
    </row>
    <row r="98" spans="13:15" s="4" customFormat="1" ht="15" x14ac:dyDescent="0.2">
      <c r="M98" s="6"/>
      <c r="N98" s="6"/>
      <c r="O98" s="6"/>
    </row>
    <row r="99" spans="13:15" s="4" customFormat="1" ht="15" x14ac:dyDescent="0.2">
      <c r="M99" s="6"/>
      <c r="N99" s="6"/>
      <c r="O99" s="6"/>
    </row>
    <row r="100" spans="13:15" s="4" customFormat="1" ht="15" x14ac:dyDescent="0.2">
      <c r="M100" s="6"/>
      <c r="N100" s="6"/>
      <c r="O100" s="6"/>
    </row>
    <row r="101" spans="13:15" s="4" customFormat="1" ht="15" x14ac:dyDescent="0.2">
      <c r="M101" s="6"/>
      <c r="N101" s="6"/>
      <c r="O101" s="6"/>
    </row>
    <row r="102" spans="13:15" s="4" customFormat="1" ht="15" x14ac:dyDescent="0.2">
      <c r="M102" s="6"/>
      <c r="N102" s="6"/>
      <c r="O102" s="6"/>
    </row>
    <row r="103" spans="13:15" s="4" customFormat="1" ht="15" x14ac:dyDescent="0.2">
      <c r="M103" s="6"/>
      <c r="N103" s="6"/>
      <c r="O103" s="6"/>
    </row>
    <row r="104" spans="13:15" s="4" customFormat="1" ht="15" x14ac:dyDescent="0.2">
      <c r="M104" s="6"/>
      <c r="N104" s="6"/>
      <c r="O104" s="6"/>
    </row>
    <row r="105" spans="13:15" s="4" customFormat="1" ht="15" x14ac:dyDescent="0.2">
      <c r="M105" s="6"/>
      <c r="N105" s="6"/>
      <c r="O105" s="6"/>
    </row>
    <row r="106" spans="13:15" s="4" customFormat="1" ht="15" x14ac:dyDescent="0.2">
      <c r="M106" s="6"/>
      <c r="N106" s="6"/>
      <c r="O106" s="6"/>
    </row>
    <row r="107" spans="13:15" s="4" customFormat="1" ht="15" x14ac:dyDescent="0.2">
      <c r="M107" s="6"/>
      <c r="N107" s="6"/>
      <c r="O107" s="6"/>
    </row>
    <row r="108" spans="13:15" s="4" customFormat="1" ht="15" x14ac:dyDescent="0.2">
      <c r="M108" s="6"/>
      <c r="N108" s="6"/>
      <c r="O108" s="6"/>
    </row>
    <row r="109" spans="13:15" s="4" customFormat="1" ht="15" x14ac:dyDescent="0.2">
      <c r="M109" s="6"/>
      <c r="N109" s="6"/>
      <c r="O109" s="6"/>
    </row>
    <row r="110" spans="13:15" s="4" customFormat="1" ht="15" x14ac:dyDescent="0.2">
      <c r="M110" s="6"/>
      <c r="N110" s="6"/>
      <c r="O110" s="6"/>
    </row>
    <row r="111" spans="13:15" s="4" customFormat="1" ht="15" x14ac:dyDescent="0.2">
      <c r="M111" s="6"/>
      <c r="N111" s="6"/>
      <c r="O111" s="6"/>
    </row>
    <row r="112" spans="13:15" s="4" customFormat="1" ht="15" x14ac:dyDescent="0.2">
      <c r="M112" s="6"/>
      <c r="N112" s="6"/>
      <c r="O112" s="6"/>
    </row>
    <row r="113" spans="13:15" s="4" customFormat="1" ht="15" x14ac:dyDescent="0.2">
      <c r="M113" s="6"/>
      <c r="N113" s="6"/>
      <c r="O113" s="6"/>
    </row>
    <row r="114" spans="13:15" s="4" customFormat="1" ht="15" x14ac:dyDescent="0.2">
      <c r="M114" s="6"/>
      <c r="N114" s="6"/>
      <c r="O114" s="6"/>
    </row>
    <row r="115" spans="13:15" s="4" customFormat="1" ht="15" x14ac:dyDescent="0.2">
      <c r="M115" s="6"/>
      <c r="N115" s="6"/>
      <c r="O115" s="6"/>
    </row>
    <row r="116" spans="13:15" s="4" customFormat="1" ht="15" x14ac:dyDescent="0.2">
      <c r="M116" s="6"/>
      <c r="N116" s="6"/>
      <c r="O116" s="6"/>
    </row>
    <row r="117" spans="13:15" s="4" customFormat="1" ht="15" x14ac:dyDescent="0.2">
      <c r="M117" s="6"/>
      <c r="N117" s="6"/>
      <c r="O117" s="6"/>
    </row>
    <row r="118" spans="13:15" s="4" customFormat="1" ht="15" x14ac:dyDescent="0.2">
      <c r="M118" s="6"/>
      <c r="N118" s="6"/>
      <c r="O118" s="6"/>
    </row>
    <row r="119" spans="13:15" s="4" customFormat="1" ht="15" x14ac:dyDescent="0.2">
      <c r="M119" s="6"/>
      <c r="N119" s="6"/>
      <c r="O119" s="6"/>
    </row>
    <row r="120" spans="13:15" s="4" customFormat="1" ht="15" x14ac:dyDescent="0.2">
      <c r="M120" s="6"/>
      <c r="N120" s="6"/>
      <c r="O120" s="6"/>
    </row>
    <row r="121" spans="13:15" s="4" customFormat="1" ht="15" x14ac:dyDescent="0.2">
      <c r="M121" s="6"/>
      <c r="N121" s="6"/>
      <c r="O121" s="6"/>
    </row>
    <row r="122" spans="13:15" s="4" customFormat="1" ht="15" x14ac:dyDescent="0.2">
      <c r="M122" s="6"/>
      <c r="N122" s="6"/>
      <c r="O122" s="6"/>
    </row>
    <row r="123" spans="13:15" s="4" customFormat="1" ht="15" x14ac:dyDescent="0.2">
      <c r="M123" s="6"/>
      <c r="N123" s="6"/>
      <c r="O123" s="6"/>
    </row>
    <row r="124" spans="13:15" s="4" customFormat="1" ht="15" x14ac:dyDescent="0.2">
      <c r="M124" s="6"/>
      <c r="N124" s="6"/>
      <c r="O124" s="6"/>
    </row>
    <row r="125" spans="13:15" s="4" customFormat="1" ht="15" x14ac:dyDescent="0.2">
      <c r="M125" s="6"/>
      <c r="N125" s="6"/>
      <c r="O125" s="6"/>
    </row>
    <row r="126" spans="13:15" s="4" customFormat="1" ht="15" x14ac:dyDescent="0.2">
      <c r="M126" s="6"/>
      <c r="N126" s="6"/>
      <c r="O126" s="6"/>
    </row>
    <row r="127" spans="13:15" s="4" customFormat="1" ht="15" x14ac:dyDescent="0.2">
      <c r="M127" s="6"/>
      <c r="N127" s="6"/>
      <c r="O127" s="6"/>
    </row>
    <row r="128" spans="13:15" s="4" customFormat="1" ht="15" x14ac:dyDescent="0.2">
      <c r="M128" s="6"/>
      <c r="N128" s="6"/>
      <c r="O128" s="6"/>
    </row>
    <row r="129" spans="13:15" s="4" customFormat="1" ht="15" x14ac:dyDescent="0.2">
      <c r="M129" s="6"/>
      <c r="N129" s="6"/>
      <c r="O129" s="6"/>
    </row>
    <row r="130" spans="13:15" s="4" customFormat="1" ht="15" x14ac:dyDescent="0.2">
      <c r="M130" s="6"/>
      <c r="N130" s="6"/>
      <c r="O130" s="6"/>
    </row>
    <row r="131" spans="13:15" s="4" customFormat="1" ht="15" x14ac:dyDescent="0.2">
      <c r="M131" s="6"/>
      <c r="N131" s="6"/>
      <c r="O131" s="6"/>
    </row>
    <row r="132" spans="13:15" s="4" customFormat="1" ht="15" x14ac:dyDescent="0.2">
      <c r="M132" s="6"/>
      <c r="N132" s="6"/>
      <c r="O132" s="6"/>
    </row>
    <row r="133" spans="13:15" s="4" customFormat="1" ht="15" x14ac:dyDescent="0.2">
      <c r="M133" s="6"/>
      <c r="N133" s="6"/>
      <c r="O133" s="6"/>
    </row>
    <row r="134" spans="13:15" s="4" customFormat="1" ht="15" x14ac:dyDescent="0.2">
      <c r="M134" s="6"/>
      <c r="N134" s="6"/>
      <c r="O134" s="6"/>
    </row>
    <row r="135" spans="13:15" s="4" customFormat="1" ht="15" x14ac:dyDescent="0.2">
      <c r="M135" s="6"/>
      <c r="N135" s="6"/>
      <c r="O135" s="6"/>
    </row>
    <row r="136" spans="13:15" s="4" customFormat="1" ht="15" x14ac:dyDescent="0.2">
      <c r="M136" s="6"/>
      <c r="N136" s="6"/>
      <c r="O136" s="6"/>
    </row>
    <row r="137" spans="13:15" s="4" customFormat="1" ht="15" x14ac:dyDescent="0.2">
      <c r="M137" s="6"/>
      <c r="N137" s="6"/>
      <c r="O137" s="6"/>
    </row>
    <row r="138" spans="13:15" s="4" customFormat="1" ht="15" x14ac:dyDescent="0.2">
      <c r="M138" s="6"/>
      <c r="N138" s="6"/>
      <c r="O138" s="6"/>
    </row>
    <row r="139" spans="13:15" s="4" customFormat="1" ht="15" x14ac:dyDescent="0.2">
      <c r="M139" s="6"/>
      <c r="N139" s="6"/>
      <c r="O139" s="6"/>
    </row>
    <row r="140" spans="13:15" s="4" customFormat="1" ht="15" x14ac:dyDescent="0.2">
      <c r="M140" s="6"/>
      <c r="N140" s="6"/>
      <c r="O140" s="6"/>
    </row>
    <row r="141" spans="13:15" s="4" customFormat="1" ht="15" x14ac:dyDescent="0.2">
      <c r="M141" s="6"/>
      <c r="N141" s="6"/>
      <c r="O141" s="6"/>
    </row>
    <row r="142" spans="13:15" s="4" customFormat="1" ht="15" x14ac:dyDescent="0.2">
      <c r="M142" s="6"/>
      <c r="N142" s="6"/>
      <c r="O142" s="6"/>
    </row>
    <row r="143" spans="13:15" s="4" customFormat="1" ht="15" x14ac:dyDescent="0.2">
      <c r="M143" s="6"/>
      <c r="N143" s="6"/>
      <c r="O143" s="6"/>
    </row>
    <row r="144" spans="13:15" s="4" customFormat="1" ht="15" x14ac:dyDescent="0.2">
      <c r="M144" s="6"/>
      <c r="N144" s="6"/>
      <c r="O144" s="6"/>
    </row>
    <row r="145" spans="13:15" s="4" customFormat="1" ht="15" x14ac:dyDescent="0.2">
      <c r="M145" s="6"/>
      <c r="N145" s="6"/>
      <c r="O145" s="6"/>
    </row>
    <row r="146" spans="13:15" s="4" customFormat="1" ht="15" x14ac:dyDescent="0.2">
      <c r="M146" s="6"/>
      <c r="N146" s="6"/>
      <c r="O146" s="6"/>
    </row>
    <row r="147" spans="13:15" s="4" customFormat="1" ht="15" x14ac:dyDescent="0.2">
      <c r="M147" s="6"/>
      <c r="N147" s="6"/>
      <c r="O147" s="6"/>
    </row>
    <row r="148" spans="13:15" s="4" customFormat="1" ht="15" x14ac:dyDescent="0.2">
      <c r="M148" s="6"/>
      <c r="N148" s="6"/>
      <c r="O148" s="6"/>
    </row>
    <row r="149" spans="13:15" s="4" customFormat="1" ht="15" x14ac:dyDescent="0.2">
      <c r="M149" s="6"/>
      <c r="N149" s="6"/>
      <c r="O149" s="6"/>
    </row>
    <row r="150" spans="13:15" s="4" customFormat="1" ht="15" x14ac:dyDescent="0.2">
      <c r="M150" s="6"/>
      <c r="N150" s="6"/>
      <c r="O150" s="6"/>
    </row>
    <row r="151" spans="13:15" s="4" customFormat="1" ht="15" x14ac:dyDescent="0.2">
      <c r="M151" s="6"/>
      <c r="N151" s="6"/>
      <c r="O151" s="6"/>
    </row>
    <row r="152" spans="13:15" s="4" customFormat="1" ht="15" x14ac:dyDescent="0.2">
      <c r="M152" s="6"/>
      <c r="N152" s="6"/>
      <c r="O152" s="6"/>
    </row>
    <row r="153" spans="13:15" s="4" customFormat="1" ht="15" x14ac:dyDescent="0.2">
      <c r="M153" s="6"/>
      <c r="N153" s="6"/>
      <c r="O153" s="6"/>
    </row>
    <row r="154" spans="13:15" s="4" customFormat="1" ht="15" x14ac:dyDescent="0.2">
      <c r="M154" s="6"/>
      <c r="N154" s="6"/>
      <c r="O154" s="6"/>
    </row>
    <row r="155" spans="13:15" s="4" customFormat="1" ht="15" x14ac:dyDescent="0.2">
      <c r="M155" s="6"/>
      <c r="N155" s="6"/>
      <c r="O155" s="6"/>
    </row>
    <row r="156" spans="13:15" s="4" customFormat="1" ht="15" x14ac:dyDescent="0.2">
      <c r="M156" s="6"/>
      <c r="N156" s="6"/>
      <c r="O156" s="6"/>
    </row>
    <row r="157" spans="13:15" s="4" customFormat="1" ht="15" x14ac:dyDescent="0.2">
      <c r="M157" s="6"/>
      <c r="N157" s="6"/>
      <c r="O157" s="6"/>
    </row>
    <row r="158" spans="13:15" s="4" customFormat="1" ht="15" x14ac:dyDescent="0.2">
      <c r="M158" s="6"/>
      <c r="N158" s="6"/>
      <c r="O158" s="6"/>
    </row>
    <row r="159" spans="13:15" s="4" customFormat="1" ht="15" x14ac:dyDescent="0.2">
      <c r="M159" s="6"/>
      <c r="N159" s="6"/>
      <c r="O159" s="6"/>
    </row>
    <row r="160" spans="13:15" s="4" customFormat="1" ht="15" x14ac:dyDescent="0.2">
      <c r="M160" s="6"/>
      <c r="N160" s="6"/>
      <c r="O160" s="6"/>
    </row>
    <row r="161" spans="13:15" s="4" customFormat="1" ht="15" x14ac:dyDescent="0.2">
      <c r="M161" s="6"/>
      <c r="N161" s="6"/>
      <c r="O161" s="6"/>
    </row>
    <row r="162" spans="13:15" s="4" customFormat="1" ht="15" x14ac:dyDescent="0.2">
      <c r="M162" s="6"/>
      <c r="N162" s="6"/>
      <c r="O162" s="6"/>
    </row>
    <row r="163" spans="13:15" s="4" customFormat="1" ht="15" x14ac:dyDescent="0.2">
      <c r="M163" s="6"/>
      <c r="N163" s="6"/>
      <c r="O163" s="6"/>
    </row>
    <row r="164" spans="13:15" s="4" customFormat="1" ht="15" x14ac:dyDescent="0.2">
      <c r="M164" s="6"/>
      <c r="N164" s="6"/>
      <c r="O164" s="6"/>
    </row>
    <row r="165" spans="13:15" s="4" customFormat="1" ht="15" x14ac:dyDescent="0.2">
      <c r="M165" s="6"/>
      <c r="N165" s="6"/>
      <c r="O165" s="6"/>
    </row>
    <row r="166" spans="13:15" s="4" customFormat="1" ht="15" x14ac:dyDescent="0.2">
      <c r="M166" s="6"/>
      <c r="N166" s="6"/>
      <c r="O166" s="6"/>
    </row>
    <row r="167" spans="13:15" s="4" customFormat="1" ht="15" x14ac:dyDescent="0.2">
      <c r="M167" s="6"/>
      <c r="N167" s="6"/>
      <c r="O167" s="6"/>
    </row>
    <row r="168" spans="13:15" s="4" customFormat="1" ht="15" x14ac:dyDescent="0.2">
      <c r="M168" s="6"/>
      <c r="N168" s="6"/>
      <c r="O168" s="6"/>
    </row>
    <row r="169" spans="13:15" s="4" customFormat="1" ht="15" x14ac:dyDescent="0.2">
      <c r="M169" s="6"/>
      <c r="N169" s="6"/>
      <c r="O169" s="6"/>
    </row>
    <row r="170" spans="13:15" s="4" customFormat="1" ht="15" x14ac:dyDescent="0.2">
      <c r="M170" s="6"/>
      <c r="N170" s="6"/>
      <c r="O170" s="6"/>
    </row>
    <row r="171" spans="13:15" s="4" customFormat="1" ht="15" x14ac:dyDescent="0.2">
      <c r="M171" s="6"/>
      <c r="N171" s="6"/>
      <c r="O171" s="6"/>
    </row>
    <row r="172" spans="13:15" s="4" customFormat="1" ht="15" x14ac:dyDescent="0.2">
      <c r="M172" s="6"/>
      <c r="N172" s="6"/>
      <c r="O172" s="6"/>
    </row>
    <row r="173" spans="13:15" s="4" customFormat="1" ht="15" x14ac:dyDescent="0.2">
      <c r="M173" s="6"/>
      <c r="N173" s="6"/>
      <c r="O173" s="6"/>
    </row>
    <row r="174" spans="13:15" s="4" customFormat="1" ht="15" x14ac:dyDescent="0.2">
      <c r="M174" s="6"/>
      <c r="N174" s="6"/>
      <c r="O174" s="6"/>
    </row>
    <row r="175" spans="13:15" s="4" customFormat="1" ht="15" x14ac:dyDescent="0.2">
      <c r="M175" s="6"/>
      <c r="N175" s="6"/>
      <c r="O175" s="6"/>
    </row>
    <row r="176" spans="13:15" s="4" customFormat="1" ht="15" x14ac:dyDescent="0.2">
      <c r="M176" s="6"/>
      <c r="N176" s="6"/>
      <c r="O176" s="6"/>
    </row>
  </sheetData>
  <mergeCells count="19">
    <mergeCell ref="A47:F47"/>
    <mergeCell ref="C24:G24"/>
    <mergeCell ref="C25:F25"/>
    <mergeCell ref="B33:E33"/>
    <mergeCell ref="B35:F35"/>
    <mergeCell ref="B41:D41"/>
    <mergeCell ref="A46:D46"/>
    <mergeCell ref="C11:F11"/>
    <mergeCell ref="C12:H12"/>
    <mergeCell ref="C13:F13"/>
    <mergeCell ref="B17:H17"/>
    <mergeCell ref="C18:G18"/>
    <mergeCell ref="C19:G19"/>
    <mergeCell ref="A1:K1"/>
    <mergeCell ref="A2:K2"/>
    <mergeCell ref="B4:H4"/>
    <mergeCell ref="C6:F6"/>
    <mergeCell ref="C7:E7"/>
    <mergeCell ref="B10:F10"/>
  </mergeCells>
  <pageMargins left="0.59055118110236227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Hanmagomedov</dc:creator>
  <cp:lastModifiedBy>Hanmagomedov</cp:lastModifiedBy>
  <dcterms:created xsi:type="dcterms:W3CDTF">2026-02-26T06:08:41Z</dcterms:created>
  <dcterms:modified xsi:type="dcterms:W3CDTF">2026-02-26T06:08:42Z</dcterms:modified>
</cp:coreProperties>
</file>