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1E658BA5-6674-4F15-A5B9-DCD89EE67506}" xr6:coauthVersionLast="47" xr6:coauthVersionMax="47" xr10:uidLastSave="{00000000-0000-0000-0000-000000000000}"/>
  <bookViews>
    <workbookView xWindow="-120" yWindow="-120" windowWidth="29040" windowHeight="15840" xr2:uid="{8E15D241-D70D-430F-89A4-CC99A2E8F59E}"/>
  </bookViews>
  <sheets>
    <sheet name="Чайка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28" i="1"/>
  <c r="K25" i="1"/>
  <c r="K24" i="1"/>
  <c r="K23" i="1"/>
  <c r="K22" i="1"/>
  <c r="J22" i="1"/>
  <c r="K20" i="1"/>
  <c r="J20" i="1"/>
  <c r="J19" i="1"/>
  <c r="K18" i="1"/>
  <c r="J18" i="1"/>
  <c r="K17" i="1"/>
  <c r="J17" i="1"/>
  <c r="J14" i="1"/>
  <c r="J13" i="1"/>
  <c r="K12" i="1"/>
  <c r="J12" i="1"/>
  <c r="K11" i="1"/>
  <c r="J11" i="1"/>
  <c r="K10" i="1"/>
  <c r="J10" i="1"/>
  <c r="K8" i="1"/>
  <c r="J8" i="1"/>
  <c r="K7" i="1"/>
  <c r="J7" i="1"/>
  <c r="K5" i="1"/>
  <c r="K6" i="1" s="1"/>
  <c r="J5" i="1"/>
  <c r="J6" i="1" s="1"/>
  <c r="J4" i="1" l="1"/>
  <c r="J39" i="1" s="1"/>
  <c r="K4" i="1"/>
  <c r="K39" i="1" s="1"/>
  <c r="J40" i="1" l="1"/>
  <c r="J41" i="1" s="1"/>
  <c r="J45" i="1" s="1"/>
  <c r="K40" i="1"/>
  <c r="K41" i="1"/>
  <c r="K45" i="1" s="1"/>
  <c r="K49" i="1" s="1"/>
</calcChain>
</file>

<file path=xl/sharedStrings.xml><?xml version="1.0" encoding="utf-8"?>
<sst xmlns="http://schemas.openxmlformats.org/spreadsheetml/2006/main" count="75" uniqueCount="75">
  <si>
    <t>ОТЧЁТ по расходам на обслуживание ТСН "Чайка-1", ул.Зубковой д. 28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</si>
  <si>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</si>
  <si>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</si>
  <si>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</si>
  <si>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</si>
  <si>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</si>
  <si>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</si>
  <si>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уборщиц, рабочих м/пр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</si>
  <si>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</si>
  <si>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</si>
  <si>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</si>
  <si>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</si>
  <si>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</si>
  <si>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</si>
  <si>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</si>
  <si>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</si>
  <si>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</si>
  <si>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</si>
  <si>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</si>
  <si>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</si>
  <si>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</si>
  <si>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</si>
  <si>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</si>
  <si>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</si>
  <si>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</si>
  <si>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</si>
  <si>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</si>
  <si>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</si>
  <si>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</si>
  <si>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</si>
  <si>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</si>
  <si>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</si>
  <si>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</si>
  <si>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</si>
  <si>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</si>
  <si>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</si>
  <si>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</si>
  <si>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</si>
  <si>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</si>
  <si>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</si>
  <si>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</si>
  <si>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</si>
  <si>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</si>
  <si>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</si>
  <si>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швов, козырьков балкона</t>
  </si>
  <si>
    <t>4.5.</t>
  </si>
  <si>
    <t>Промывка теплообменника</t>
  </si>
  <si>
    <t>4.6.</t>
  </si>
  <si>
    <t>Обслуживание, поверка УУТЭ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</si>
  <si>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</si>
  <si>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</si>
  <si>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</si>
  <si>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</si>
  <si>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</si>
  <si>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</si>
  <si>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</si>
  <si>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</si>
  <si>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</si>
  <si>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</si>
  <si>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</si>
  <si>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</si>
  <si>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</si>
  <si>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</si>
  <si>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</si>
  <si>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</si>
  <si>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</si>
  <si>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</si>
  <si>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</si>
  <si>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</si>
  <si>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</si>
  <si>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</si>
  <si>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</si>
  <si>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</si>
  <si>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правления ТСН "Чайка-1"</t>
  </si>
  <si>
    <t>Павлова М.Н.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</si>
</sst>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\ _₽_-;\-* #,##0.00\ _₽_-;_-* &quot;-&quot;??\ _₽_-;_-@_-"/>
  </numFmts>
  <fonts count="4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166" fontId="2" fillId="0" borderId="0" xfId="0" applyNumberFormat="1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63B0-687D-4474-85AE-D3A29A7A3FF1}">
  <sheetPr codeName="Лист12"/>
  <dimension ref="A1:O174"/>
  <sheetViews>
    <sheetView tabSelected="1" workbookViewId="0">
      <selection activeCell="K23" sqref="K23"/>
    </sheetView>
  </sheetViews>
  <sheetFormatPr defaultRowHeight="12.75" x14ac:dyDescent="0.2"/>
  <cols>
    <col min="1" max="1" width="2.85546875" customWidth="1"/>
    <col min="2" max="2" width="5.140625" customWidth="1"/>
    <col min="3" max="5" width="8.5703125" customWidth="1"/>
    <col min="7" max="7" width="8.5703125" customWidth="1"/>
    <col min="8" max="8" width="7.5703125" customWidth="1"/>
    <col min="9" max="9" width="1.42578125" customWidth="1"/>
    <col min="10" max="10" width="17.7109375" customWidth="1"/>
    <col min="11" max="11" width="18.28515625" customWidth="1"/>
    <col min="12" max="12" width="0.85546875" customWidth="1"/>
    <col min="13" max="13" width="19.28515625" style="19" customWidth="1"/>
    <col min="14" max="14" width="14.85546875" style="19" customWidth="1"/>
    <col min="15" max="15" width="9.140625" style="19"/>
    <col min="257" max="257" width="2.85546875" customWidth="1"/>
    <col min="258" max="258" width="5.140625" customWidth="1"/>
    <col min="259" max="261" width="8.5703125" customWidth="1"/>
    <col min="263" max="263" width="8.5703125" customWidth="1"/>
    <col min="264" max="264" width="7.5703125" customWidth="1"/>
    <col min="265" max="265" width="1.42578125" customWidth="1"/>
    <col min="266" max="266" width="17.7109375" customWidth="1"/>
    <col min="267" max="267" width="18.28515625" customWidth="1"/>
    <col min="268" max="268" width="0.85546875" customWidth="1"/>
    <col min="269" max="269" width="19.28515625" customWidth="1"/>
    <col min="270" max="270" width="14.85546875" customWidth="1"/>
    <col min="513" max="513" width="2.85546875" customWidth="1"/>
    <col min="514" max="514" width="5.140625" customWidth="1"/>
    <col min="515" max="517" width="8.5703125" customWidth="1"/>
    <col min="519" max="519" width="8.5703125" customWidth="1"/>
    <col min="520" max="520" width="7.5703125" customWidth="1"/>
    <col min="521" max="521" width="1.42578125" customWidth="1"/>
    <col min="522" max="522" width="17.7109375" customWidth="1"/>
    <col min="523" max="523" width="18.28515625" customWidth="1"/>
    <col min="524" max="524" width="0.85546875" customWidth="1"/>
    <col min="525" max="525" width="19.28515625" customWidth="1"/>
    <col min="526" max="526" width="14.85546875" customWidth="1"/>
    <col min="769" max="769" width="2.85546875" customWidth="1"/>
    <col min="770" max="770" width="5.140625" customWidth="1"/>
    <col min="771" max="773" width="8.5703125" customWidth="1"/>
    <col min="775" max="775" width="8.5703125" customWidth="1"/>
    <col min="776" max="776" width="7.5703125" customWidth="1"/>
    <col min="777" max="777" width="1.42578125" customWidth="1"/>
    <col min="778" max="778" width="17.7109375" customWidth="1"/>
    <col min="779" max="779" width="18.28515625" customWidth="1"/>
    <col min="780" max="780" width="0.85546875" customWidth="1"/>
    <col min="781" max="781" width="19.28515625" customWidth="1"/>
    <col min="782" max="782" width="14.85546875" customWidth="1"/>
    <col min="1025" max="1025" width="2.85546875" customWidth="1"/>
    <col min="1026" max="1026" width="5.140625" customWidth="1"/>
    <col min="1027" max="1029" width="8.5703125" customWidth="1"/>
    <col min="1031" max="1031" width="8.5703125" customWidth="1"/>
    <col min="1032" max="1032" width="7.5703125" customWidth="1"/>
    <col min="1033" max="1033" width="1.42578125" customWidth="1"/>
    <col min="1034" max="1034" width="17.7109375" customWidth="1"/>
    <col min="1035" max="1035" width="18.28515625" customWidth="1"/>
    <col min="1036" max="1036" width="0.85546875" customWidth="1"/>
    <col min="1037" max="1037" width="19.28515625" customWidth="1"/>
    <col min="1038" max="1038" width="14.85546875" customWidth="1"/>
    <col min="1281" max="1281" width="2.85546875" customWidth="1"/>
    <col min="1282" max="1282" width="5.140625" customWidth="1"/>
    <col min="1283" max="1285" width="8.5703125" customWidth="1"/>
    <col min="1287" max="1287" width="8.5703125" customWidth="1"/>
    <col min="1288" max="1288" width="7.5703125" customWidth="1"/>
    <col min="1289" max="1289" width="1.42578125" customWidth="1"/>
    <col min="1290" max="1290" width="17.7109375" customWidth="1"/>
    <col min="1291" max="1291" width="18.28515625" customWidth="1"/>
    <col min="1292" max="1292" width="0.85546875" customWidth="1"/>
    <col min="1293" max="1293" width="19.28515625" customWidth="1"/>
    <col min="1294" max="1294" width="14.85546875" customWidth="1"/>
    <col min="1537" max="1537" width="2.85546875" customWidth="1"/>
    <col min="1538" max="1538" width="5.140625" customWidth="1"/>
    <col min="1539" max="1541" width="8.5703125" customWidth="1"/>
    <col min="1543" max="1543" width="8.5703125" customWidth="1"/>
    <col min="1544" max="1544" width="7.5703125" customWidth="1"/>
    <col min="1545" max="1545" width="1.42578125" customWidth="1"/>
    <col min="1546" max="1546" width="17.7109375" customWidth="1"/>
    <col min="1547" max="1547" width="18.28515625" customWidth="1"/>
    <col min="1548" max="1548" width="0.85546875" customWidth="1"/>
    <col min="1549" max="1549" width="19.28515625" customWidth="1"/>
    <col min="1550" max="1550" width="14.85546875" customWidth="1"/>
    <col min="1793" max="1793" width="2.85546875" customWidth="1"/>
    <col min="1794" max="1794" width="5.140625" customWidth="1"/>
    <col min="1795" max="1797" width="8.5703125" customWidth="1"/>
    <col min="1799" max="1799" width="8.5703125" customWidth="1"/>
    <col min="1800" max="1800" width="7.5703125" customWidth="1"/>
    <col min="1801" max="1801" width="1.42578125" customWidth="1"/>
    <col min="1802" max="1802" width="17.7109375" customWidth="1"/>
    <col min="1803" max="1803" width="18.28515625" customWidth="1"/>
    <col min="1804" max="1804" width="0.85546875" customWidth="1"/>
    <col min="1805" max="1805" width="19.28515625" customWidth="1"/>
    <col min="1806" max="1806" width="14.85546875" customWidth="1"/>
    <col min="2049" max="2049" width="2.85546875" customWidth="1"/>
    <col min="2050" max="2050" width="5.140625" customWidth="1"/>
    <col min="2051" max="2053" width="8.5703125" customWidth="1"/>
    <col min="2055" max="2055" width="8.5703125" customWidth="1"/>
    <col min="2056" max="2056" width="7.5703125" customWidth="1"/>
    <col min="2057" max="2057" width="1.42578125" customWidth="1"/>
    <col min="2058" max="2058" width="17.7109375" customWidth="1"/>
    <col min="2059" max="2059" width="18.28515625" customWidth="1"/>
    <col min="2060" max="2060" width="0.85546875" customWidth="1"/>
    <col min="2061" max="2061" width="19.28515625" customWidth="1"/>
    <col min="2062" max="2062" width="14.85546875" customWidth="1"/>
    <col min="2305" max="2305" width="2.85546875" customWidth="1"/>
    <col min="2306" max="2306" width="5.140625" customWidth="1"/>
    <col min="2307" max="2309" width="8.5703125" customWidth="1"/>
    <col min="2311" max="2311" width="8.5703125" customWidth="1"/>
    <col min="2312" max="2312" width="7.5703125" customWidth="1"/>
    <col min="2313" max="2313" width="1.42578125" customWidth="1"/>
    <col min="2314" max="2314" width="17.7109375" customWidth="1"/>
    <col min="2315" max="2315" width="18.28515625" customWidth="1"/>
    <col min="2316" max="2316" width="0.85546875" customWidth="1"/>
    <col min="2317" max="2317" width="19.28515625" customWidth="1"/>
    <col min="2318" max="2318" width="14.85546875" customWidth="1"/>
    <col min="2561" max="2561" width="2.85546875" customWidth="1"/>
    <col min="2562" max="2562" width="5.140625" customWidth="1"/>
    <col min="2563" max="2565" width="8.5703125" customWidth="1"/>
    <col min="2567" max="2567" width="8.5703125" customWidth="1"/>
    <col min="2568" max="2568" width="7.5703125" customWidth="1"/>
    <col min="2569" max="2569" width="1.42578125" customWidth="1"/>
    <col min="2570" max="2570" width="17.7109375" customWidth="1"/>
    <col min="2571" max="2571" width="18.28515625" customWidth="1"/>
    <col min="2572" max="2572" width="0.85546875" customWidth="1"/>
    <col min="2573" max="2573" width="19.28515625" customWidth="1"/>
    <col min="2574" max="2574" width="14.85546875" customWidth="1"/>
    <col min="2817" max="2817" width="2.85546875" customWidth="1"/>
    <col min="2818" max="2818" width="5.140625" customWidth="1"/>
    <col min="2819" max="2821" width="8.5703125" customWidth="1"/>
    <col min="2823" max="2823" width="8.5703125" customWidth="1"/>
    <col min="2824" max="2824" width="7.5703125" customWidth="1"/>
    <col min="2825" max="2825" width="1.42578125" customWidth="1"/>
    <col min="2826" max="2826" width="17.7109375" customWidth="1"/>
    <col min="2827" max="2827" width="18.28515625" customWidth="1"/>
    <col min="2828" max="2828" width="0.85546875" customWidth="1"/>
    <col min="2829" max="2829" width="19.28515625" customWidth="1"/>
    <col min="2830" max="2830" width="14.85546875" customWidth="1"/>
    <col min="3073" max="3073" width="2.85546875" customWidth="1"/>
    <col min="3074" max="3074" width="5.140625" customWidth="1"/>
    <col min="3075" max="3077" width="8.5703125" customWidth="1"/>
    <col min="3079" max="3079" width="8.5703125" customWidth="1"/>
    <col min="3080" max="3080" width="7.5703125" customWidth="1"/>
    <col min="3081" max="3081" width="1.42578125" customWidth="1"/>
    <col min="3082" max="3082" width="17.7109375" customWidth="1"/>
    <col min="3083" max="3083" width="18.28515625" customWidth="1"/>
    <col min="3084" max="3084" width="0.85546875" customWidth="1"/>
    <col min="3085" max="3085" width="19.28515625" customWidth="1"/>
    <col min="3086" max="3086" width="14.85546875" customWidth="1"/>
    <col min="3329" max="3329" width="2.85546875" customWidth="1"/>
    <col min="3330" max="3330" width="5.140625" customWidth="1"/>
    <col min="3331" max="3333" width="8.5703125" customWidth="1"/>
    <col min="3335" max="3335" width="8.5703125" customWidth="1"/>
    <col min="3336" max="3336" width="7.5703125" customWidth="1"/>
    <col min="3337" max="3337" width="1.42578125" customWidth="1"/>
    <col min="3338" max="3338" width="17.7109375" customWidth="1"/>
    <col min="3339" max="3339" width="18.28515625" customWidth="1"/>
    <col min="3340" max="3340" width="0.85546875" customWidth="1"/>
    <col min="3341" max="3341" width="19.28515625" customWidth="1"/>
    <col min="3342" max="3342" width="14.85546875" customWidth="1"/>
    <col min="3585" max="3585" width="2.85546875" customWidth="1"/>
    <col min="3586" max="3586" width="5.140625" customWidth="1"/>
    <col min="3587" max="3589" width="8.5703125" customWidth="1"/>
    <col min="3591" max="3591" width="8.5703125" customWidth="1"/>
    <col min="3592" max="3592" width="7.5703125" customWidth="1"/>
    <col min="3593" max="3593" width="1.42578125" customWidth="1"/>
    <col min="3594" max="3594" width="17.7109375" customWidth="1"/>
    <col min="3595" max="3595" width="18.28515625" customWidth="1"/>
    <col min="3596" max="3596" width="0.85546875" customWidth="1"/>
    <col min="3597" max="3597" width="19.28515625" customWidth="1"/>
    <col min="3598" max="3598" width="14.85546875" customWidth="1"/>
    <col min="3841" max="3841" width="2.85546875" customWidth="1"/>
    <col min="3842" max="3842" width="5.140625" customWidth="1"/>
    <col min="3843" max="3845" width="8.5703125" customWidth="1"/>
    <col min="3847" max="3847" width="8.5703125" customWidth="1"/>
    <col min="3848" max="3848" width="7.5703125" customWidth="1"/>
    <col min="3849" max="3849" width="1.42578125" customWidth="1"/>
    <col min="3850" max="3850" width="17.7109375" customWidth="1"/>
    <col min="3851" max="3851" width="18.28515625" customWidth="1"/>
    <col min="3852" max="3852" width="0.85546875" customWidth="1"/>
    <col min="3853" max="3853" width="19.28515625" customWidth="1"/>
    <col min="3854" max="3854" width="14.85546875" customWidth="1"/>
    <col min="4097" max="4097" width="2.85546875" customWidth="1"/>
    <col min="4098" max="4098" width="5.140625" customWidth="1"/>
    <col min="4099" max="4101" width="8.5703125" customWidth="1"/>
    <col min="4103" max="4103" width="8.5703125" customWidth="1"/>
    <col min="4104" max="4104" width="7.5703125" customWidth="1"/>
    <col min="4105" max="4105" width="1.42578125" customWidth="1"/>
    <col min="4106" max="4106" width="17.7109375" customWidth="1"/>
    <col min="4107" max="4107" width="18.28515625" customWidth="1"/>
    <col min="4108" max="4108" width="0.85546875" customWidth="1"/>
    <col min="4109" max="4109" width="19.28515625" customWidth="1"/>
    <col min="4110" max="4110" width="14.85546875" customWidth="1"/>
    <col min="4353" max="4353" width="2.85546875" customWidth="1"/>
    <col min="4354" max="4354" width="5.140625" customWidth="1"/>
    <col min="4355" max="4357" width="8.5703125" customWidth="1"/>
    <col min="4359" max="4359" width="8.5703125" customWidth="1"/>
    <col min="4360" max="4360" width="7.5703125" customWidth="1"/>
    <col min="4361" max="4361" width="1.42578125" customWidth="1"/>
    <col min="4362" max="4362" width="17.7109375" customWidth="1"/>
    <col min="4363" max="4363" width="18.28515625" customWidth="1"/>
    <col min="4364" max="4364" width="0.85546875" customWidth="1"/>
    <col min="4365" max="4365" width="19.28515625" customWidth="1"/>
    <col min="4366" max="4366" width="14.85546875" customWidth="1"/>
    <col min="4609" max="4609" width="2.85546875" customWidth="1"/>
    <col min="4610" max="4610" width="5.140625" customWidth="1"/>
    <col min="4611" max="4613" width="8.5703125" customWidth="1"/>
    <col min="4615" max="4615" width="8.5703125" customWidth="1"/>
    <col min="4616" max="4616" width="7.5703125" customWidth="1"/>
    <col min="4617" max="4617" width="1.42578125" customWidth="1"/>
    <col min="4618" max="4618" width="17.7109375" customWidth="1"/>
    <col min="4619" max="4619" width="18.28515625" customWidth="1"/>
    <col min="4620" max="4620" width="0.85546875" customWidth="1"/>
    <col min="4621" max="4621" width="19.28515625" customWidth="1"/>
    <col min="4622" max="4622" width="14.85546875" customWidth="1"/>
    <col min="4865" max="4865" width="2.85546875" customWidth="1"/>
    <col min="4866" max="4866" width="5.140625" customWidth="1"/>
    <col min="4867" max="4869" width="8.5703125" customWidth="1"/>
    <col min="4871" max="4871" width="8.5703125" customWidth="1"/>
    <col min="4872" max="4872" width="7.5703125" customWidth="1"/>
    <col min="4873" max="4873" width="1.42578125" customWidth="1"/>
    <col min="4874" max="4874" width="17.7109375" customWidth="1"/>
    <col min="4875" max="4875" width="18.28515625" customWidth="1"/>
    <col min="4876" max="4876" width="0.85546875" customWidth="1"/>
    <col min="4877" max="4877" width="19.28515625" customWidth="1"/>
    <col min="4878" max="4878" width="14.85546875" customWidth="1"/>
    <col min="5121" max="5121" width="2.85546875" customWidth="1"/>
    <col min="5122" max="5122" width="5.140625" customWidth="1"/>
    <col min="5123" max="5125" width="8.5703125" customWidth="1"/>
    <col min="5127" max="5127" width="8.5703125" customWidth="1"/>
    <col min="5128" max="5128" width="7.5703125" customWidth="1"/>
    <col min="5129" max="5129" width="1.42578125" customWidth="1"/>
    <col min="5130" max="5130" width="17.7109375" customWidth="1"/>
    <col min="5131" max="5131" width="18.28515625" customWidth="1"/>
    <col min="5132" max="5132" width="0.85546875" customWidth="1"/>
    <col min="5133" max="5133" width="19.28515625" customWidth="1"/>
    <col min="5134" max="5134" width="14.85546875" customWidth="1"/>
    <col min="5377" max="5377" width="2.85546875" customWidth="1"/>
    <col min="5378" max="5378" width="5.140625" customWidth="1"/>
    <col min="5379" max="5381" width="8.5703125" customWidth="1"/>
    <col min="5383" max="5383" width="8.5703125" customWidth="1"/>
    <col min="5384" max="5384" width="7.5703125" customWidth="1"/>
    <col min="5385" max="5385" width="1.42578125" customWidth="1"/>
    <col min="5386" max="5386" width="17.7109375" customWidth="1"/>
    <col min="5387" max="5387" width="18.28515625" customWidth="1"/>
    <col min="5388" max="5388" width="0.85546875" customWidth="1"/>
    <col min="5389" max="5389" width="19.28515625" customWidth="1"/>
    <col min="5390" max="5390" width="14.85546875" customWidth="1"/>
    <col min="5633" max="5633" width="2.85546875" customWidth="1"/>
    <col min="5634" max="5634" width="5.140625" customWidth="1"/>
    <col min="5635" max="5637" width="8.5703125" customWidth="1"/>
    <col min="5639" max="5639" width="8.5703125" customWidth="1"/>
    <col min="5640" max="5640" width="7.5703125" customWidth="1"/>
    <col min="5641" max="5641" width="1.42578125" customWidth="1"/>
    <col min="5642" max="5642" width="17.7109375" customWidth="1"/>
    <col min="5643" max="5643" width="18.28515625" customWidth="1"/>
    <col min="5644" max="5644" width="0.85546875" customWidth="1"/>
    <col min="5645" max="5645" width="19.28515625" customWidth="1"/>
    <col min="5646" max="5646" width="14.85546875" customWidth="1"/>
    <col min="5889" max="5889" width="2.85546875" customWidth="1"/>
    <col min="5890" max="5890" width="5.140625" customWidth="1"/>
    <col min="5891" max="5893" width="8.5703125" customWidth="1"/>
    <col min="5895" max="5895" width="8.5703125" customWidth="1"/>
    <col min="5896" max="5896" width="7.5703125" customWidth="1"/>
    <col min="5897" max="5897" width="1.42578125" customWidth="1"/>
    <col min="5898" max="5898" width="17.7109375" customWidth="1"/>
    <col min="5899" max="5899" width="18.28515625" customWidth="1"/>
    <col min="5900" max="5900" width="0.85546875" customWidth="1"/>
    <col min="5901" max="5901" width="19.28515625" customWidth="1"/>
    <col min="5902" max="5902" width="14.85546875" customWidth="1"/>
    <col min="6145" max="6145" width="2.85546875" customWidth="1"/>
    <col min="6146" max="6146" width="5.140625" customWidth="1"/>
    <col min="6147" max="6149" width="8.5703125" customWidth="1"/>
    <col min="6151" max="6151" width="8.5703125" customWidth="1"/>
    <col min="6152" max="6152" width="7.5703125" customWidth="1"/>
    <col min="6153" max="6153" width="1.42578125" customWidth="1"/>
    <col min="6154" max="6154" width="17.7109375" customWidth="1"/>
    <col min="6155" max="6155" width="18.28515625" customWidth="1"/>
    <col min="6156" max="6156" width="0.85546875" customWidth="1"/>
    <col min="6157" max="6157" width="19.28515625" customWidth="1"/>
    <col min="6158" max="6158" width="14.85546875" customWidth="1"/>
    <col min="6401" max="6401" width="2.85546875" customWidth="1"/>
    <col min="6402" max="6402" width="5.140625" customWidth="1"/>
    <col min="6403" max="6405" width="8.5703125" customWidth="1"/>
    <col min="6407" max="6407" width="8.5703125" customWidth="1"/>
    <col min="6408" max="6408" width="7.5703125" customWidth="1"/>
    <col min="6409" max="6409" width="1.42578125" customWidth="1"/>
    <col min="6410" max="6410" width="17.7109375" customWidth="1"/>
    <col min="6411" max="6411" width="18.28515625" customWidth="1"/>
    <col min="6412" max="6412" width="0.85546875" customWidth="1"/>
    <col min="6413" max="6413" width="19.28515625" customWidth="1"/>
    <col min="6414" max="6414" width="14.85546875" customWidth="1"/>
    <col min="6657" max="6657" width="2.85546875" customWidth="1"/>
    <col min="6658" max="6658" width="5.140625" customWidth="1"/>
    <col min="6659" max="6661" width="8.5703125" customWidth="1"/>
    <col min="6663" max="6663" width="8.5703125" customWidth="1"/>
    <col min="6664" max="6664" width="7.5703125" customWidth="1"/>
    <col min="6665" max="6665" width="1.42578125" customWidth="1"/>
    <col min="6666" max="6666" width="17.7109375" customWidth="1"/>
    <col min="6667" max="6667" width="18.28515625" customWidth="1"/>
    <col min="6668" max="6668" width="0.85546875" customWidth="1"/>
    <col min="6669" max="6669" width="19.28515625" customWidth="1"/>
    <col min="6670" max="6670" width="14.85546875" customWidth="1"/>
    <col min="6913" max="6913" width="2.85546875" customWidth="1"/>
    <col min="6914" max="6914" width="5.140625" customWidth="1"/>
    <col min="6915" max="6917" width="8.5703125" customWidth="1"/>
    <col min="6919" max="6919" width="8.5703125" customWidth="1"/>
    <col min="6920" max="6920" width="7.5703125" customWidth="1"/>
    <col min="6921" max="6921" width="1.42578125" customWidth="1"/>
    <col min="6922" max="6922" width="17.7109375" customWidth="1"/>
    <col min="6923" max="6923" width="18.28515625" customWidth="1"/>
    <col min="6924" max="6924" width="0.85546875" customWidth="1"/>
    <col min="6925" max="6925" width="19.28515625" customWidth="1"/>
    <col min="6926" max="6926" width="14.85546875" customWidth="1"/>
    <col min="7169" max="7169" width="2.85546875" customWidth="1"/>
    <col min="7170" max="7170" width="5.140625" customWidth="1"/>
    <col min="7171" max="7173" width="8.5703125" customWidth="1"/>
    <col min="7175" max="7175" width="8.5703125" customWidth="1"/>
    <col min="7176" max="7176" width="7.5703125" customWidth="1"/>
    <col min="7177" max="7177" width="1.42578125" customWidth="1"/>
    <col min="7178" max="7178" width="17.7109375" customWidth="1"/>
    <col min="7179" max="7179" width="18.28515625" customWidth="1"/>
    <col min="7180" max="7180" width="0.85546875" customWidth="1"/>
    <col min="7181" max="7181" width="19.28515625" customWidth="1"/>
    <col min="7182" max="7182" width="14.85546875" customWidth="1"/>
    <col min="7425" max="7425" width="2.85546875" customWidth="1"/>
    <col min="7426" max="7426" width="5.140625" customWidth="1"/>
    <col min="7427" max="7429" width="8.5703125" customWidth="1"/>
    <col min="7431" max="7431" width="8.5703125" customWidth="1"/>
    <col min="7432" max="7432" width="7.5703125" customWidth="1"/>
    <col min="7433" max="7433" width="1.42578125" customWidth="1"/>
    <col min="7434" max="7434" width="17.7109375" customWidth="1"/>
    <col min="7435" max="7435" width="18.28515625" customWidth="1"/>
    <col min="7436" max="7436" width="0.85546875" customWidth="1"/>
    <col min="7437" max="7437" width="19.28515625" customWidth="1"/>
    <col min="7438" max="7438" width="14.85546875" customWidth="1"/>
    <col min="7681" max="7681" width="2.85546875" customWidth="1"/>
    <col min="7682" max="7682" width="5.140625" customWidth="1"/>
    <col min="7683" max="7685" width="8.5703125" customWidth="1"/>
    <col min="7687" max="7687" width="8.5703125" customWidth="1"/>
    <col min="7688" max="7688" width="7.5703125" customWidth="1"/>
    <col min="7689" max="7689" width="1.42578125" customWidth="1"/>
    <col min="7690" max="7690" width="17.7109375" customWidth="1"/>
    <col min="7691" max="7691" width="18.28515625" customWidth="1"/>
    <col min="7692" max="7692" width="0.85546875" customWidth="1"/>
    <col min="7693" max="7693" width="19.28515625" customWidth="1"/>
    <col min="7694" max="7694" width="14.85546875" customWidth="1"/>
    <col min="7937" max="7937" width="2.85546875" customWidth="1"/>
    <col min="7938" max="7938" width="5.140625" customWidth="1"/>
    <col min="7939" max="7941" width="8.5703125" customWidth="1"/>
    <col min="7943" max="7943" width="8.5703125" customWidth="1"/>
    <col min="7944" max="7944" width="7.5703125" customWidth="1"/>
    <col min="7945" max="7945" width="1.42578125" customWidth="1"/>
    <col min="7946" max="7946" width="17.7109375" customWidth="1"/>
    <col min="7947" max="7947" width="18.28515625" customWidth="1"/>
    <col min="7948" max="7948" width="0.85546875" customWidth="1"/>
    <col min="7949" max="7949" width="19.28515625" customWidth="1"/>
    <col min="7950" max="7950" width="14.85546875" customWidth="1"/>
    <col min="8193" max="8193" width="2.85546875" customWidth="1"/>
    <col min="8194" max="8194" width="5.140625" customWidth="1"/>
    <col min="8195" max="8197" width="8.5703125" customWidth="1"/>
    <col min="8199" max="8199" width="8.5703125" customWidth="1"/>
    <col min="8200" max="8200" width="7.5703125" customWidth="1"/>
    <col min="8201" max="8201" width="1.42578125" customWidth="1"/>
    <col min="8202" max="8202" width="17.7109375" customWidth="1"/>
    <col min="8203" max="8203" width="18.28515625" customWidth="1"/>
    <col min="8204" max="8204" width="0.85546875" customWidth="1"/>
    <col min="8205" max="8205" width="19.28515625" customWidth="1"/>
    <col min="8206" max="8206" width="14.85546875" customWidth="1"/>
    <col min="8449" max="8449" width="2.85546875" customWidth="1"/>
    <col min="8450" max="8450" width="5.140625" customWidth="1"/>
    <col min="8451" max="8453" width="8.5703125" customWidth="1"/>
    <col min="8455" max="8455" width="8.5703125" customWidth="1"/>
    <col min="8456" max="8456" width="7.5703125" customWidth="1"/>
    <col min="8457" max="8457" width="1.42578125" customWidth="1"/>
    <col min="8458" max="8458" width="17.7109375" customWidth="1"/>
    <col min="8459" max="8459" width="18.28515625" customWidth="1"/>
    <col min="8460" max="8460" width="0.85546875" customWidth="1"/>
    <col min="8461" max="8461" width="19.28515625" customWidth="1"/>
    <col min="8462" max="8462" width="14.85546875" customWidth="1"/>
    <col min="8705" max="8705" width="2.85546875" customWidth="1"/>
    <col min="8706" max="8706" width="5.140625" customWidth="1"/>
    <col min="8707" max="8709" width="8.5703125" customWidth="1"/>
    <col min="8711" max="8711" width="8.5703125" customWidth="1"/>
    <col min="8712" max="8712" width="7.5703125" customWidth="1"/>
    <col min="8713" max="8713" width="1.42578125" customWidth="1"/>
    <col min="8714" max="8714" width="17.7109375" customWidth="1"/>
    <col min="8715" max="8715" width="18.28515625" customWidth="1"/>
    <col min="8716" max="8716" width="0.85546875" customWidth="1"/>
    <col min="8717" max="8717" width="19.28515625" customWidth="1"/>
    <col min="8718" max="8718" width="14.85546875" customWidth="1"/>
    <col min="8961" max="8961" width="2.85546875" customWidth="1"/>
    <col min="8962" max="8962" width="5.140625" customWidth="1"/>
    <col min="8963" max="8965" width="8.5703125" customWidth="1"/>
    <col min="8967" max="8967" width="8.5703125" customWidth="1"/>
    <col min="8968" max="8968" width="7.5703125" customWidth="1"/>
    <col min="8969" max="8969" width="1.42578125" customWidth="1"/>
    <col min="8970" max="8970" width="17.7109375" customWidth="1"/>
    <col min="8971" max="8971" width="18.28515625" customWidth="1"/>
    <col min="8972" max="8972" width="0.85546875" customWidth="1"/>
    <col min="8973" max="8973" width="19.28515625" customWidth="1"/>
    <col min="8974" max="8974" width="14.85546875" customWidth="1"/>
    <col min="9217" max="9217" width="2.85546875" customWidth="1"/>
    <col min="9218" max="9218" width="5.140625" customWidth="1"/>
    <col min="9219" max="9221" width="8.5703125" customWidth="1"/>
    <col min="9223" max="9223" width="8.5703125" customWidth="1"/>
    <col min="9224" max="9224" width="7.5703125" customWidth="1"/>
    <col min="9225" max="9225" width="1.42578125" customWidth="1"/>
    <col min="9226" max="9226" width="17.7109375" customWidth="1"/>
    <col min="9227" max="9227" width="18.28515625" customWidth="1"/>
    <col min="9228" max="9228" width="0.85546875" customWidth="1"/>
    <col min="9229" max="9229" width="19.28515625" customWidth="1"/>
    <col min="9230" max="9230" width="14.85546875" customWidth="1"/>
    <col min="9473" max="9473" width="2.85546875" customWidth="1"/>
    <col min="9474" max="9474" width="5.140625" customWidth="1"/>
    <col min="9475" max="9477" width="8.5703125" customWidth="1"/>
    <col min="9479" max="9479" width="8.5703125" customWidth="1"/>
    <col min="9480" max="9480" width="7.5703125" customWidth="1"/>
    <col min="9481" max="9481" width="1.42578125" customWidth="1"/>
    <col min="9482" max="9482" width="17.7109375" customWidth="1"/>
    <col min="9483" max="9483" width="18.28515625" customWidth="1"/>
    <col min="9484" max="9484" width="0.85546875" customWidth="1"/>
    <col min="9485" max="9485" width="19.28515625" customWidth="1"/>
    <col min="9486" max="9486" width="14.85546875" customWidth="1"/>
    <col min="9729" max="9729" width="2.85546875" customWidth="1"/>
    <col min="9730" max="9730" width="5.140625" customWidth="1"/>
    <col min="9731" max="9733" width="8.5703125" customWidth="1"/>
    <col min="9735" max="9735" width="8.5703125" customWidth="1"/>
    <col min="9736" max="9736" width="7.5703125" customWidth="1"/>
    <col min="9737" max="9737" width="1.42578125" customWidth="1"/>
    <col min="9738" max="9738" width="17.7109375" customWidth="1"/>
    <col min="9739" max="9739" width="18.28515625" customWidth="1"/>
    <col min="9740" max="9740" width="0.85546875" customWidth="1"/>
    <col min="9741" max="9741" width="19.28515625" customWidth="1"/>
    <col min="9742" max="9742" width="14.85546875" customWidth="1"/>
    <col min="9985" max="9985" width="2.85546875" customWidth="1"/>
    <col min="9986" max="9986" width="5.140625" customWidth="1"/>
    <col min="9987" max="9989" width="8.5703125" customWidth="1"/>
    <col min="9991" max="9991" width="8.5703125" customWidth="1"/>
    <col min="9992" max="9992" width="7.5703125" customWidth="1"/>
    <col min="9993" max="9993" width="1.42578125" customWidth="1"/>
    <col min="9994" max="9994" width="17.7109375" customWidth="1"/>
    <col min="9995" max="9995" width="18.28515625" customWidth="1"/>
    <col min="9996" max="9996" width="0.85546875" customWidth="1"/>
    <col min="9997" max="9997" width="19.28515625" customWidth="1"/>
    <col min="9998" max="9998" width="14.85546875" customWidth="1"/>
    <col min="10241" max="10241" width="2.85546875" customWidth="1"/>
    <col min="10242" max="10242" width="5.140625" customWidth="1"/>
    <col min="10243" max="10245" width="8.5703125" customWidth="1"/>
    <col min="10247" max="10247" width="8.5703125" customWidth="1"/>
    <col min="10248" max="10248" width="7.5703125" customWidth="1"/>
    <col min="10249" max="10249" width="1.42578125" customWidth="1"/>
    <col min="10250" max="10250" width="17.7109375" customWidth="1"/>
    <col min="10251" max="10251" width="18.28515625" customWidth="1"/>
    <col min="10252" max="10252" width="0.85546875" customWidth="1"/>
    <col min="10253" max="10253" width="19.28515625" customWidth="1"/>
    <col min="10254" max="10254" width="14.85546875" customWidth="1"/>
    <col min="10497" max="10497" width="2.85546875" customWidth="1"/>
    <col min="10498" max="10498" width="5.140625" customWidth="1"/>
    <col min="10499" max="10501" width="8.5703125" customWidth="1"/>
    <col min="10503" max="10503" width="8.5703125" customWidth="1"/>
    <col min="10504" max="10504" width="7.5703125" customWidth="1"/>
    <col min="10505" max="10505" width="1.42578125" customWidth="1"/>
    <col min="10506" max="10506" width="17.7109375" customWidth="1"/>
    <col min="10507" max="10507" width="18.28515625" customWidth="1"/>
    <col min="10508" max="10508" width="0.85546875" customWidth="1"/>
    <col min="10509" max="10509" width="19.28515625" customWidth="1"/>
    <col min="10510" max="10510" width="14.85546875" customWidth="1"/>
    <col min="10753" max="10753" width="2.85546875" customWidth="1"/>
    <col min="10754" max="10754" width="5.140625" customWidth="1"/>
    <col min="10755" max="10757" width="8.5703125" customWidth="1"/>
    <col min="10759" max="10759" width="8.5703125" customWidth="1"/>
    <col min="10760" max="10760" width="7.5703125" customWidth="1"/>
    <col min="10761" max="10761" width="1.42578125" customWidth="1"/>
    <col min="10762" max="10762" width="17.7109375" customWidth="1"/>
    <col min="10763" max="10763" width="18.28515625" customWidth="1"/>
    <col min="10764" max="10764" width="0.85546875" customWidth="1"/>
    <col min="10765" max="10765" width="19.28515625" customWidth="1"/>
    <col min="10766" max="10766" width="14.85546875" customWidth="1"/>
    <col min="11009" max="11009" width="2.85546875" customWidth="1"/>
    <col min="11010" max="11010" width="5.140625" customWidth="1"/>
    <col min="11011" max="11013" width="8.5703125" customWidth="1"/>
    <col min="11015" max="11015" width="8.5703125" customWidth="1"/>
    <col min="11016" max="11016" width="7.5703125" customWidth="1"/>
    <col min="11017" max="11017" width="1.42578125" customWidth="1"/>
    <col min="11018" max="11018" width="17.7109375" customWidth="1"/>
    <col min="11019" max="11019" width="18.28515625" customWidth="1"/>
    <col min="11020" max="11020" width="0.85546875" customWidth="1"/>
    <col min="11021" max="11021" width="19.28515625" customWidth="1"/>
    <col min="11022" max="11022" width="14.85546875" customWidth="1"/>
    <col min="11265" max="11265" width="2.85546875" customWidth="1"/>
    <col min="11266" max="11266" width="5.140625" customWidth="1"/>
    <col min="11267" max="11269" width="8.5703125" customWidth="1"/>
    <col min="11271" max="11271" width="8.5703125" customWidth="1"/>
    <col min="11272" max="11272" width="7.5703125" customWidth="1"/>
    <col min="11273" max="11273" width="1.42578125" customWidth="1"/>
    <col min="11274" max="11274" width="17.7109375" customWidth="1"/>
    <col min="11275" max="11275" width="18.28515625" customWidth="1"/>
    <col min="11276" max="11276" width="0.85546875" customWidth="1"/>
    <col min="11277" max="11277" width="19.28515625" customWidth="1"/>
    <col min="11278" max="11278" width="14.85546875" customWidth="1"/>
    <col min="11521" max="11521" width="2.85546875" customWidth="1"/>
    <col min="11522" max="11522" width="5.140625" customWidth="1"/>
    <col min="11523" max="11525" width="8.5703125" customWidth="1"/>
    <col min="11527" max="11527" width="8.5703125" customWidth="1"/>
    <col min="11528" max="11528" width="7.5703125" customWidth="1"/>
    <col min="11529" max="11529" width="1.42578125" customWidth="1"/>
    <col min="11530" max="11530" width="17.7109375" customWidth="1"/>
    <col min="11531" max="11531" width="18.28515625" customWidth="1"/>
    <col min="11532" max="11532" width="0.85546875" customWidth="1"/>
    <col min="11533" max="11533" width="19.28515625" customWidth="1"/>
    <col min="11534" max="11534" width="14.85546875" customWidth="1"/>
    <col min="11777" max="11777" width="2.85546875" customWidth="1"/>
    <col min="11778" max="11778" width="5.140625" customWidth="1"/>
    <col min="11779" max="11781" width="8.5703125" customWidth="1"/>
    <col min="11783" max="11783" width="8.5703125" customWidth="1"/>
    <col min="11784" max="11784" width="7.5703125" customWidth="1"/>
    <col min="11785" max="11785" width="1.42578125" customWidth="1"/>
    <col min="11786" max="11786" width="17.7109375" customWidth="1"/>
    <col min="11787" max="11787" width="18.28515625" customWidth="1"/>
    <col min="11788" max="11788" width="0.85546875" customWidth="1"/>
    <col min="11789" max="11789" width="19.28515625" customWidth="1"/>
    <col min="11790" max="11790" width="14.85546875" customWidth="1"/>
    <col min="12033" max="12033" width="2.85546875" customWidth="1"/>
    <col min="12034" max="12034" width="5.140625" customWidth="1"/>
    <col min="12035" max="12037" width="8.5703125" customWidth="1"/>
    <col min="12039" max="12039" width="8.5703125" customWidth="1"/>
    <col min="12040" max="12040" width="7.5703125" customWidth="1"/>
    <col min="12041" max="12041" width="1.42578125" customWidth="1"/>
    <col min="12042" max="12042" width="17.7109375" customWidth="1"/>
    <col min="12043" max="12043" width="18.28515625" customWidth="1"/>
    <col min="12044" max="12044" width="0.85546875" customWidth="1"/>
    <col min="12045" max="12045" width="19.28515625" customWidth="1"/>
    <col min="12046" max="12046" width="14.85546875" customWidth="1"/>
    <col min="12289" max="12289" width="2.85546875" customWidth="1"/>
    <col min="12290" max="12290" width="5.140625" customWidth="1"/>
    <col min="12291" max="12293" width="8.5703125" customWidth="1"/>
    <col min="12295" max="12295" width="8.5703125" customWidth="1"/>
    <col min="12296" max="12296" width="7.5703125" customWidth="1"/>
    <col min="12297" max="12297" width="1.42578125" customWidth="1"/>
    <col min="12298" max="12298" width="17.7109375" customWidth="1"/>
    <col min="12299" max="12299" width="18.28515625" customWidth="1"/>
    <col min="12300" max="12300" width="0.85546875" customWidth="1"/>
    <col min="12301" max="12301" width="19.28515625" customWidth="1"/>
    <col min="12302" max="12302" width="14.85546875" customWidth="1"/>
    <col min="12545" max="12545" width="2.85546875" customWidth="1"/>
    <col min="12546" max="12546" width="5.140625" customWidth="1"/>
    <col min="12547" max="12549" width="8.5703125" customWidth="1"/>
    <col min="12551" max="12551" width="8.5703125" customWidth="1"/>
    <col min="12552" max="12552" width="7.5703125" customWidth="1"/>
    <col min="12553" max="12553" width="1.42578125" customWidth="1"/>
    <col min="12554" max="12554" width="17.7109375" customWidth="1"/>
    <col min="12555" max="12555" width="18.28515625" customWidth="1"/>
    <col min="12556" max="12556" width="0.85546875" customWidth="1"/>
    <col min="12557" max="12557" width="19.28515625" customWidth="1"/>
    <col min="12558" max="12558" width="14.85546875" customWidth="1"/>
    <col min="12801" max="12801" width="2.85546875" customWidth="1"/>
    <col min="12802" max="12802" width="5.140625" customWidth="1"/>
    <col min="12803" max="12805" width="8.5703125" customWidth="1"/>
    <col min="12807" max="12807" width="8.5703125" customWidth="1"/>
    <col min="12808" max="12808" width="7.5703125" customWidth="1"/>
    <col min="12809" max="12809" width="1.42578125" customWidth="1"/>
    <col min="12810" max="12810" width="17.7109375" customWidth="1"/>
    <col min="12811" max="12811" width="18.28515625" customWidth="1"/>
    <col min="12812" max="12812" width="0.85546875" customWidth="1"/>
    <col min="12813" max="12813" width="19.28515625" customWidth="1"/>
    <col min="12814" max="12814" width="14.85546875" customWidth="1"/>
    <col min="13057" max="13057" width="2.85546875" customWidth="1"/>
    <col min="13058" max="13058" width="5.140625" customWidth="1"/>
    <col min="13059" max="13061" width="8.5703125" customWidth="1"/>
    <col min="13063" max="13063" width="8.5703125" customWidth="1"/>
    <col min="13064" max="13064" width="7.5703125" customWidth="1"/>
    <col min="13065" max="13065" width="1.42578125" customWidth="1"/>
    <col min="13066" max="13066" width="17.7109375" customWidth="1"/>
    <col min="13067" max="13067" width="18.28515625" customWidth="1"/>
    <col min="13068" max="13068" width="0.85546875" customWidth="1"/>
    <col min="13069" max="13069" width="19.28515625" customWidth="1"/>
    <col min="13070" max="13070" width="14.85546875" customWidth="1"/>
    <col min="13313" max="13313" width="2.85546875" customWidth="1"/>
    <col min="13314" max="13314" width="5.140625" customWidth="1"/>
    <col min="13315" max="13317" width="8.5703125" customWidth="1"/>
    <col min="13319" max="13319" width="8.5703125" customWidth="1"/>
    <col min="13320" max="13320" width="7.5703125" customWidth="1"/>
    <col min="13321" max="13321" width="1.42578125" customWidth="1"/>
    <col min="13322" max="13322" width="17.7109375" customWidth="1"/>
    <col min="13323" max="13323" width="18.28515625" customWidth="1"/>
    <col min="13324" max="13324" width="0.85546875" customWidth="1"/>
    <col min="13325" max="13325" width="19.28515625" customWidth="1"/>
    <col min="13326" max="13326" width="14.85546875" customWidth="1"/>
    <col min="13569" max="13569" width="2.85546875" customWidth="1"/>
    <col min="13570" max="13570" width="5.140625" customWidth="1"/>
    <col min="13571" max="13573" width="8.5703125" customWidth="1"/>
    <col min="13575" max="13575" width="8.5703125" customWidth="1"/>
    <col min="13576" max="13576" width="7.5703125" customWidth="1"/>
    <col min="13577" max="13577" width="1.42578125" customWidth="1"/>
    <col min="13578" max="13578" width="17.7109375" customWidth="1"/>
    <col min="13579" max="13579" width="18.28515625" customWidth="1"/>
    <col min="13580" max="13580" width="0.85546875" customWidth="1"/>
    <col min="13581" max="13581" width="19.28515625" customWidth="1"/>
    <col min="13582" max="13582" width="14.85546875" customWidth="1"/>
    <col min="13825" max="13825" width="2.85546875" customWidth="1"/>
    <col min="13826" max="13826" width="5.140625" customWidth="1"/>
    <col min="13827" max="13829" width="8.5703125" customWidth="1"/>
    <col min="13831" max="13831" width="8.5703125" customWidth="1"/>
    <col min="13832" max="13832" width="7.5703125" customWidth="1"/>
    <col min="13833" max="13833" width="1.42578125" customWidth="1"/>
    <col min="13834" max="13834" width="17.7109375" customWidth="1"/>
    <col min="13835" max="13835" width="18.28515625" customWidth="1"/>
    <col min="13836" max="13836" width="0.85546875" customWidth="1"/>
    <col min="13837" max="13837" width="19.28515625" customWidth="1"/>
    <col min="13838" max="13838" width="14.85546875" customWidth="1"/>
    <col min="14081" max="14081" width="2.85546875" customWidth="1"/>
    <col min="14082" max="14082" width="5.140625" customWidth="1"/>
    <col min="14083" max="14085" width="8.5703125" customWidth="1"/>
    <col min="14087" max="14087" width="8.5703125" customWidth="1"/>
    <col min="14088" max="14088" width="7.5703125" customWidth="1"/>
    <col min="14089" max="14089" width="1.42578125" customWidth="1"/>
    <col min="14090" max="14090" width="17.7109375" customWidth="1"/>
    <col min="14091" max="14091" width="18.28515625" customWidth="1"/>
    <col min="14092" max="14092" width="0.85546875" customWidth="1"/>
    <col min="14093" max="14093" width="19.28515625" customWidth="1"/>
    <col min="14094" max="14094" width="14.85546875" customWidth="1"/>
    <col min="14337" max="14337" width="2.85546875" customWidth="1"/>
    <col min="14338" max="14338" width="5.140625" customWidth="1"/>
    <col min="14339" max="14341" width="8.5703125" customWidth="1"/>
    <col min="14343" max="14343" width="8.5703125" customWidth="1"/>
    <col min="14344" max="14344" width="7.5703125" customWidth="1"/>
    <col min="14345" max="14345" width="1.42578125" customWidth="1"/>
    <col min="14346" max="14346" width="17.7109375" customWidth="1"/>
    <col min="14347" max="14347" width="18.28515625" customWidth="1"/>
    <col min="14348" max="14348" width="0.85546875" customWidth="1"/>
    <col min="14349" max="14349" width="19.28515625" customWidth="1"/>
    <col min="14350" max="14350" width="14.85546875" customWidth="1"/>
    <col min="14593" max="14593" width="2.85546875" customWidth="1"/>
    <col min="14594" max="14594" width="5.140625" customWidth="1"/>
    <col min="14595" max="14597" width="8.5703125" customWidth="1"/>
    <col min="14599" max="14599" width="8.5703125" customWidth="1"/>
    <col min="14600" max="14600" width="7.5703125" customWidth="1"/>
    <col min="14601" max="14601" width="1.42578125" customWidth="1"/>
    <col min="14602" max="14602" width="17.7109375" customWidth="1"/>
    <col min="14603" max="14603" width="18.28515625" customWidth="1"/>
    <col min="14604" max="14604" width="0.85546875" customWidth="1"/>
    <col min="14605" max="14605" width="19.28515625" customWidth="1"/>
    <col min="14606" max="14606" width="14.85546875" customWidth="1"/>
    <col min="14849" max="14849" width="2.85546875" customWidth="1"/>
    <col min="14850" max="14850" width="5.140625" customWidth="1"/>
    <col min="14851" max="14853" width="8.5703125" customWidth="1"/>
    <col min="14855" max="14855" width="8.5703125" customWidth="1"/>
    <col min="14856" max="14856" width="7.5703125" customWidth="1"/>
    <col min="14857" max="14857" width="1.42578125" customWidth="1"/>
    <col min="14858" max="14858" width="17.7109375" customWidth="1"/>
    <col min="14859" max="14859" width="18.28515625" customWidth="1"/>
    <col min="14860" max="14860" width="0.85546875" customWidth="1"/>
    <col min="14861" max="14861" width="19.28515625" customWidth="1"/>
    <col min="14862" max="14862" width="14.85546875" customWidth="1"/>
    <col min="15105" max="15105" width="2.85546875" customWidth="1"/>
    <col min="15106" max="15106" width="5.140625" customWidth="1"/>
    <col min="15107" max="15109" width="8.5703125" customWidth="1"/>
    <col min="15111" max="15111" width="8.5703125" customWidth="1"/>
    <col min="15112" max="15112" width="7.5703125" customWidth="1"/>
    <col min="15113" max="15113" width="1.42578125" customWidth="1"/>
    <col min="15114" max="15114" width="17.7109375" customWidth="1"/>
    <col min="15115" max="15115" width="18.28515625" customWidth="1"/>
    <col min="15116" max="15116" width="0.85546875" customWidth="1"/>
    <col min="15117" max="15117" width="19.28515625" customWidth="1"/>
    <col min="15118" max="15118" width="14.85546875" customWidth="1"/>
    <col min="15361" max="15361" width="2.85546875" customWidth="1"/>
    <col min="15362" max="15362" width="5.140625" customWidth="1"/>
    <col min="15363" max="15365" width="8.5703125" customWidth="1"/>
    <col min="15367" max="15367" width="8.5703125" customWidth="1"/>
    <col min="15368" max="15368" width="7.5703125" customWidth="1"/>
    <col min="15369" max="15369" width="1.42578125" customWidth="1"/>
    <col min="15370" max="15370" width="17.7109375" customWidth="1"/>
    <col min="15371" max="15371" width="18.28515625" customWidth="1"/>
    <col min="15372" max="15372" width="0.85546875" customWidth="1"/>
    <col min="15373" max="15373" width="19.28515625" customWidth="1"/>
    <col min="15374" max="15374" width="14.85546875" customWidth="1"/>
    <col min="15617" max="15617" width="2.85546875" customWidth="1"/>
    <col min="15618" max="15618" width="5.140625" customWidth="1"/>
    <col min="15619" max="15621" width="8.5703125" customWidth="1"/>
    <col min="15623" max="15623" width="8.5703125" customWidth="1"/>
    <col min="15624" max="15624" width="7.5703125" customWidth="1"/>
    <col min="15625" max="15625" width="1.42578125" customWidth="1"/>
    <col min="15626" max="15626" width="17.7109375" customWidth="1"/>
    <col min="15627" max="15627" width="18.28515625" customWidth="1"/>
    <col min="15628" max="15628" width="0.85546875" customWidth="1"/>
    <col min="15629" max="15629" width="19.28515625" customWidth="1"/>
    <col min="15630" max="15630" width="14.85546875" customWidth="1"/>
    <col min="15873" max="15873" width="2.85546875" customWidth="1"/>
    <col min="15874" max="15874" width="5.140625" customWidth="1"/>
    <col min="15875" max="15877" width="8.5703125" customWidth="1"/>
    <col min="15879" max="15879" width="8.5703125" customWidth="1"/>
    <col min="15880" max="15880" width="7.5703125" customWidth="1"/>
    <col min="15881" max="15881" width="1.42578125" customWidth="1"/>
    <col min="15882" max="15882" width="17.7109375" customWidth="1"/>
    <col min="15883" max="15883" width="18.28515625" customWidth="1"/>
    <col min="15884" max="15884" width="0.85546875" customWidth="1"/>
    <col min="15885" max="15885" width="19.28515625" customWidth="1"/>
    <col min="15886" max="15886" width="14.85546875" customWidth="1"/>
    <col min="16129" max="16129" width="2.85546875" customWidth="1"/>
    <col min="16130" max="16130" width="5.140625" customWidth="1"/>
    <col min="16131" max="16133" width="8.5703125" customWidth="1"/>
    <col min="16135" max="16135" width="8.5703125" customWidth="1"/>
    <col min="16136" max="16136" width="7.5703125" customWidth="1"/>
    <col min="16137" max="16137" width="1.42578125" customWidth="1"/>
    <col min="16138" max="16138" width="17.7109375" customWidth="1"/>
    <col min="16139" max="16139" width="18.28515625" customWidth="1"/>
    <col min="16140" max="16140" width="0.85546875" customWidth="1"/>
    <col min="16141" max="16141" width="19.28515625" customWidth="1"/>
    <col min="16142" max="16142" width="14.8554687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371860.47999999998</v>
      </c>
      <c r="K4" s="9">
        <f>SUM(K5:K8)</f>
        <v>367854.57999999996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20165+22266*11</f>
        <v>265091</v>
      </c>
      <c r="K5" s="10">
        <f>57223.34+70840.26+75462.41+62247.17</f>
        <v>265773.18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80057.48</v>
      </c>
      <c r="K6" s="12">
        <f>ROUND(K5*30.2/100,2)</f>
        <v>80263.5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799*12</f>
        <v>9588</v>
      </c>
      <c r="K7" s="10">
        <f>1461.23+1891.76+1367.47+265.02</f>
        <v>4985.4799999999996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1427*12</f>
        <v>17124</v>
      </c>
      <c r="K8" s="10">
        <f>3480.58+2677.69+1693.84+8980.31</f>
        <v>16832.419999999998</v>
      </c>
      <c r="M8" s="6"/>
      <c r="N8" s="6"/>
      <c r="O8" s="6"/>
    </row>
    <row r="9" spans="1:15" s="4" customFormat="1" ht="15" x14ac:dyDescent="0.2">
      <c r="J9" s="10"/>
      <c r="K9" s="10"/>
      <c r="M9" s="6"/>
      <c r="N9" s="6"/>
      <c r="O9" s="6"/>
    </row>
    <row r="10" spans="1:15" s="4" customFormat="1" ht="15.75" x14ac:dyDescent="0.25">
      <c r="A10" s="7" t="s">
        <v>14</v>
      </c>
      <c r="B10" s="8" t="s">
        <v>15</v>
      </c>
      <c r="C10" s="8"/>
      <c r="D10" s="8"/>
      <c r="E10" s="8"/>
      <c r="F10" s="8"/>
      <c r="J10" s="9">
        <f>SUM(J11:J16)</f>
        <v>104025</v>
      </c>
      <c r="K10" s="9">
        <f>SUM(K11:K16)</f>
        <v>93660.08</v>
      </c>
      <c r="M10" s="6"/>
      <c r="N10" s="6"/>
      <c r="O10" s="6"/>
    </row>
    <row r="11" spans="1:15" s="4" customFormat="1" ht="15" x14ac:dyDescent="0.2">
      <c r="B11" s="4" t="s">
        <v>16</v>
      </c>
      <c r="C11" s="11" t="s">
        <v>17</v>
      </c>
      <c r="D11" s="11"/>
      <c r="E11" s="11"/>
      <c r="F11" s="11"/>
      <c r="J11" s="10">
        <f>193+203*11</f>
        <v>2426</v>
      </c>
      <c r="K11" s="10">
        <f>609.6+609.6+609.6+609.6</f>
        <v>2438.4</v>
      </c>
      <c r="M11" s="6"/>
      <c r="N11" s="6"/>
      <c r="O11" s="6"/>
    </row>
    <row r="12" spans="1:15" s="4" customFormat="1" ht="15" x14ac:dyDescent="0.2">
      <c r="B12" s="4" t="s">
        <v>18</v>
      </c>
      <c r="C12" s="11" t="s">
        <v>19</v>
      </c>
      <c r="D12" s="11"/>
      <c r="E12" s="11"/>
      <c r="F12" s="11"/>
      <c r="G12" s="11"/>
      <c r="H12" s="11"/>
      <c r="J12" s="10">
        <f>3635+4012*11</f>
        <v>47767</v>
      </c>
      <c r="K12" s="10">
        <f>16600.53+8765.48+12011.94+10456.13</f>
        <v>47834.079999999994</v>
      </c>
      <c r="M12" s="6"/>
      <c r="N12" s="6"/>
      <c r="O12" s="6"/>
    </row>
    <row r="13" spans="1:15" s="4" customFormat="1" ht="15" x14ac:dyDescent="0.2">
      <c r="B13" s="4" t="s">
        <v>20</v>
      </c>
      <c r="C13" s="11" t="s">
        <v>21</v>
      </c>
      <c r="D13" s="11"/>
      <c r="E13" s="11"/>
      <c r="F13" s="11"/>
      <c r="J13" s="10">
        <f>4213*12</f>
        <v>50556</v>
      </c>
      <c r="K13" s="10">
        <v>40954</v>
      </c>
      <c r="M13" s="6"/>
      <c r="N13" s="6"/>
      <c r="O13" s="6"/>
    </row>
    <row r="14" spans="1:15" s="4" customFormat="1" ht="15" x14ac:dyDescent="0.2">
      <c r="B14" s="4" t="s">
        <v>22</v>
      </c>
      <c r="C14" s="14" t="s">
        <v>23</v>
      </c>
      <c r="D14" s="14"/>
      <c r="E14" s="14"/>
      <c r="F14" s="14"/>
      <c r="J14" s="10">
        <f>273*12</f>
        <v>3276</v>
      </c>
      <c r="K14" s="10">
        <v>2433.6</v>
      </c>
    </row>
    <row r="15" spans="1:15" s="4" customFormat="1" ht="15" x14ac:dyDescent="0.2">
      <c r="B15" s="4" t="s">
        <v>24</v>
      </c>
      <c r="C15" s="14" t="s">
        <v>25</v>
      </c>
      <c r="D15" s="14"/>
      <c r="E15" s="14"/>
      <c r="F15" s="14"/>
      <c r="J15" s="10">
        <v>0</v>
      </c>
      <c r="K15" s="10"/>
      <c r="M15" s="6"/>
      <c r="N15" s="6"/>
      <c r="O15" s="6"/>
    </row>
    <row r="16" spans="1:15" s="4" customFormat="1" ht="15" x14ac:dyDescent="0.2">
      <c r="B16" s="4" t="s">
        <v>26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27</v>
      </c>
      <c r="B17" s="8" t="s">
        <v>28</v>
      </c>
      <c r="C17" s="8"/>
      <c r="D17" s="8"/>
      <c r="E17" s="8"/>
      <c r="F17" s="8"/>
      <c r="G17" s="8"/>
      <c r="H17" s="8"/>
      <c r="J17" s="9">
        <f>SUM(J18:J21)</f>
        <v>196117</v>
      </c>
      <c r="K17" s="9">
        <f>SUM(K18:K21)</f>
        <v>195133.53</v>
      </c>
      <c r="M17" s="6"/>
      <c r="N17" s="6"/>
      <c r="O17" s="6"/>
    </row>
    <row r="18" spans="1:15" s="4" customFormat="1" ht="15" x14ac:dyDescent="0.2">
      <c r="B18" s="14" t="s">
        <v>29</v>
      </c>
      <c r="C18" s="11" t="s">
        <v>30</v>
      </c>
      <c r="D18" s="11"/>
      <c r="E18" s="11"/>
      <c r="F18" s="11"/>
      <c r="G18" s="11"/>
      <c r="J18" s="10">
        <f>14360+15193*11</f>
        <v>181483</v>
      </c>
      <c r="K18" s="10">
        <f>43911.81+45577.53+45577.53+45577.53</f>
        <v>180644.4</v>
      </c>
      <c r="M18" s="6"/>
      <c r="N18" s="6"/>
      <c r="O18" s="6"/>
    </row>
    <row r="19" spans="1:15" s="4" customFormat="1" ht="15" x14ac:dyDescent="0.2">
      <c r="B19" s="14" t="s">
        <v>31</v>
      </c>
      <c r="C19" s="11" t="s">
        <v>32</v>
      </c>
      <c r="D19" s="11"/>
      <c r="E19" s="11"/>
      <c r="F19" s="11"/>
      <c r="G19" s="11"/>
      <c r="J19" s="10">
        <f>1111+1166*11</f>
        <v>13937</v>
      </c>
      <c r="K19" s="10">
        <v>13992</v>
      </c>
      <c r="M19" s="6"/>
      <c r="N19" s="6"/>
      <c r="O19" s="6"/>
    </row>
    <row r="20" spans="1:15" s="4" customFormat="1" ht="15" x14ac:dyDescent="0.2">
      <c r="B20" s="4" t="s">
        <v>33</v>
      </c>
      <c r="C20" s="4" t="s">
        <v>34</v>
      </c>
      <c r="J20" s="10">
        <f>37+60*11</f>
        <v>697</v>
      </c>
      <c r="K20" s="10">
        <f>0+497.13</f>
        <v>497.13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35</v>
      </c>
      <c r="B22" s="7" t="s">
        <v>36</v>
      </c>
      <c r="C22" s="7"/>
      <c r="D22" s="7"/>
      <c r="J22" s="9">
        <f>20940*12</f>
        <v>251280</v>
      </c>
      <c r="K22" s="9">
        <f>SUM(K23:K28)</f>
        <v>548461.44999999995</v>
      </c>
      <c r="M22" s="6"/>
      <c r="N22" s="6"/>
      <c r="O22" s="6"/>
    </row>
    <row r="23" spans="1:15" s="4" customFormat="1" ht="15" x14ac:dyDescent="0.2">
      <c r="B23" s="4" t="s">
        <v>37</v>
      </c>
      <c r="C23" s="4" t="s">
        <v>38</v>
      </c>
      <c r="J23" s="10"/>
      <c r="K23" s="10">
        <f>44269.33+69940.56+113083.12+40540.7</f>
        <v>267833.71000000002</v>
      </c>
      <c r="M23" s="6"/>
      <c r="N23" s="6"/>
      <c r="O23" s="6"/>
    </row>
    <row r="24" spans="1:15" s="4" customFormat="1" ht="15" x14ac:dyDescent="0.2">
      <c r="B24" s="4" t="s">
        <v>39</v>
      </c>
      <c r="C24" s="11" t="s">
        <v>40</v>
      </c>
      <c r="D24" s="11"/>
      <c r="E24" s="11"/>
      <c r="F24" s="11"/>
      <c r="G24" s="11"/>
      <c r="J24" s="10"/>
      <c r="K24" s="10">
        <f>41928.16+23809.2+20981.75+26688.01</f>
        <v>113407.12</v>
      </c>
      <c r="M24" s="6"/>
      <c r="N24" s="6"/>
      <c r="O24" s="6"/>
    </row>
    <row r="25" spans="1:15" s="4" customFormat="1" ht="15" x14ac:dyDescent="0.2">
      <c r="B25" s="4" t="s">
        <v>41</v>
      </c>
      <c r="C25" s="11" t="s">
        <v>42</v>
      </c>
      <c r="D25" s="11"/>
      <c r="E25" s="11"/>
      <c r="F25" s="11"/>
      <c r="J25" s="10"/>
      <c r="K25" s="10">
        <f>14791.65+17026.62+18114.02+29026.73</f>
        <v>78959.01999999999</v>
      </c>
      <c r="M25" s="6"/>
      <c r="N25" s="6"/>
      <c r="O25" s="6"/>
    </row>
    <row r="26" spans="1:15" s="4" customFormat="1" ht="15" x14ac:dyDescent="0.2">
      <c r="B26" s="4" t="s">
        <v>43</v>
      </c>
      <c r="C26" s="14" t="s">
        <v>44</v>
      </c>
      <c r="D26" s="14"/>
      <c r="E26" s="14"/>
      <c r="F26" s="14"/>
      <c r="J26" s="10"/>
      <c r="K26" s="10">
        <v>22000</v>
      </c>
      <c r="M26" s="6"/>
      <c r="N26" s="6"/>
      <c r="O26" s="6"/>
    </row>
    <row r="27" spans="1:15" s="4" customFormat="1" ht="15" x14ac:dyDescent="0.2">
      <c r="B27" s="4" t="s">
        <v>45</v>
      </c>
      <c r="C27" s="14" t="s">
        <v>46</v>
      </c>
      <c r="D27" s="14"/>
      <c r="E27" s="14"/>
      <c r="F27" s="14"/>
      <c r="J27" s="10"/>
      <c r="K27" s="10">
        <v>26866.6</v>
      </c>
    </row>
    <row r="28" spans="1:15" s="4" customFormat="1" ht="15.75" x14ac:dyDescent="0.25">
      <c r="B28" s="4" t="s">
        <v>47</v>
      </c>
      <c r="C28" s="14" t="s">
        <v>48</v>
      </c>
      <c r="D28" s="14"/>
      <c r="E28" s="14"/>
      <c r="F28" s="14"/>
      <c r="J28" s="9"/>
      <c r="K28" s="10">
        <f>28295+5550+5550</f>
        <v>39395</v>
      </c>
      <c r="M28" s="6"/>
      <c r="N28" s="6"/>
      <c r="O28" s="6"/>
    </row>
    <row r="29" spans="1:15" s="4" customFormat="1" ht="15.75" x14ac:dyDescent="0.25">
      <c r="A29" s="7" t="s">
        <v>49</v>
      </c>
      <c r="B29" s="7" t="s">
        <v>50</v>
      </c>
      <c r="C29" s="7"/>
      <c r="D29" s="7"/>
      <c r="J29" s="9"/>
      <c r="K29" s="9"/>
      <c r="M29" s="6"/>
      <c r="N29" s="6"/>
      <c r="O29" s="6"/>
    </row>
    <row r="30" spans="1:15" s="4" customFormat="1" ht="15.75" x14ac:dyDescent="0.25">
      <c r="A30" s="7"/>
      <c r="B30" s="4" t="s">
        <v>51</v>
      </c>
      <c r="C30" s="4" t="s">
        <v>52</v>
      </c>
      <c r="J30" s="9"/>
      <c r="K30" s="9"/>
      <c r="M30" s="6"/>
      <c r="N30" s="6"/>
      <c r="O30" s="6"/>
    </row>
    <row r="31" spans="1:15" s="4" customFormat="1" ht="15.75" x14ac:dyDescent="0.25">
      <c r="A31" s="7"/>
      <c r="B31" s="4" t="s">
        <v>53</v>
      </c>
      <c r="C31" s="4" t="s">
        <v>54</v>
      </c>
      <c r="J31" s="10"/>
      <c r="K31" s="10"/>
      <c r="M31" s="6"/>
      <c r="N31" s="6"/>
      <c r="O31" s="6"/>
    </row>
    <row r="32" spans="1:15" s="4" customFormat="1" ht="15.75" x14ac:dyDescent="0.25">
      <c r="A32" s="7"/>
      <c r="J32" s="9"/>
      <c r="K32" s="9"/>
      <c r="M32" s="6"/>
      <c r="N32" s="6"/>
      <c r="O32" s="6"/>
    </row>
    <row r="33" spans="1:15" s="4" customFormat="1" ht="15.75" x14ac:dyDescent="0.25">
      <c r="A33" s="7" t="s">
        <v>55</v>
      </c>
      <c r="B33" s="8" t="s">
        <v>56</v>
      </c>
      <c r="C33" s="8"/>
      <c r="D33" s="8"/>
      <c r="E33" s="8"/>
      <c r="J33" s="9">
        <f>21530+18750*11</f>
        <v>227780</v>
      </c>
      <c r="K33" s="9">
        <f>76505.45+60315.53+59619.86+73283.92</f>
        <v>269724.75999999995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57</v>
      </c>
      <c r="B35" s="8" t="s">
        <v>58</v>
      </c>
      <c r="C35" s="8"/>
      <c r="D35" s="8"/>
      <c r="E35" s="8"/>
      <c r="F35" s="8"/>
      <c r="J35" s="9">
        <f>22660*12</f>
        <v>271920</v>
      </c>
      <c r="K35" s="15">
        <f>84946.66+107020.84+94185.64+96390.02</f>
        <v>382543.16000000003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59</v>
      </c>
      <c r="B37" s="7" t="s">
        <v>60</v>
      </c>
      <c r="J37" s="9">
        <f>1880+7570*11</f>
        <v>85150</v>
      </c>
      <c r="K37" s="9">
        <f>53745.71+10849.18+17133.41+9926.2</f>
        <v>91654.5</v>
      </c>
      <c r="M37" s="6"/>
      <c r="N37" s="6"/>
      <c r="O37" s="6"/>
    </row>
    <row r="38" spans="1:15" s="7" customFormat="1" ht="15.75" x14ac:dyDescent="0.25">
      <c r="C38" s="4"/>
      <c r="D38" s="4"/>
      <c r="E38" s="4"/>
      <c r="F38" s="4"/>
      <c r="G38" s="4"/>
      <c r="H38" s="4"/>
      <c r="J38" s="9"/>
      <c r="K38" s="9"/>
      <c r="M38" s="16"/>
      <c r="N38" s="16"/>
      <c r="O38" s="16"/>
    </row>
    <row r="39" spans="1:15" s="4" customFormat="1" ht="15.75" x14ac:dyDescent="0.25">
      <c r="B39" s="7" t="s">
        <v>61</v>
      </c>
      <c r="J39" s="9">
        <f>J4+J10+J17+J22+J28+J33+J35+J37</f>
        <v>1508132.48</v>
      </c>
      <c r="K39" s="9">
        <f>K4+K10+K17+K22+K29+K33+K35+K37</f>
        <v>1949032.06</v>
      </c>
      <c r="M39" s="6"/>
      <c r="N39" s="6"/>
      <c r="O39" s="6"/>
    </row>
    <row r="40" spans="1:15" s="4" customFormat="1" ht="15.75" x14ac:dyDescent="0.25">
      <c r="B40" s="7" t="s">
        <v>62</v>
      </c>
      <c r="J40" s="10">
        <f>ROUND(J39*7/100,2)</f>
        <v>105569.27</v>
      </c>
      <c r="K40" s="10">
        <f>ROUND(K39*7/100,2)</f>
        <v>136432.24</v>
      </c>
      <c r="M40" s="6"/>
      <c r="N40" s="6"/>
      <c r="O40" s="6"/>
    </row>
    <row r="41" spans="1:15" s="4" customFormat="1" ht="15.75" x14ac:dyDescent="0.25">
      <c r="B41" s="8" t="s">
        <v>63</v>
      </c>
      <c r="C41" s="8"/>
      <c r="D41" s="8"/>
      <c r="J41" s="9">
        <f>SUM(J39:J40)</f>
        <v>1613701.75</v>
      </c>
      <c r="K41" s="9">
        <f>SUM(K39:K40)</f>
        <v>2085464.3</v>
      </c>
      <c r="M41" s="6"/>
      <c r="N41" s="6"/>
      <c r="O41" s="6"/>
    </row>
    <row r="42" spans="1:15" s="4" customFormat="1" ht="15.75" x14ac:dyDescent="0.25">
      <c r="B42" s="17"/>
      <c r="C42" s="17"/>
      <c r="D42" s="17"/>
      <c r="J42" s="9"/>
      <c r="K42" s="9"/>
      <c r="M42" s="6"/>
      <c r="N42" s="6"/>
      <c r="O42" s="6"/>
    </row>
    <row r="43" spans="1:15" s="4" customFormat="1" ht="15.75" x14ac:dyDescent="0.25">
      <c r="A43" s="7" t="s">
        <v>64</v>
      </c>
      <c r="B43" s="17" t="s">
        <v>65</v>
      </c>
      <c r="C43" s="17"/>
      <c r="D43" s="17"/>
      <c r="J43" s="9">
        <f>27800+30270*11</f>
        <v>360770</v>
      </c>
      <c r="K43" s="9">
        <f>79059.39+55892.49+54657.89+87940.73</f>
        <v>277550.5</v>
      </c>
      <c r="M43" s="6"/>
      <c r="N43" s="6"/>
      <c r="O43" s="6"/>
    </row>
    <row r="44" spans="1:15" s="4" customFormat="1" ht="15.75" x14ac:dyDescent="0.25">
      <c r="A44" s="7"/>
      <c r="B44" s="17"/>
      <c r="C44" s="17"/>
      <c r="D44" s="17"/>
      <c r="J44" s="9"/>
      <c r="K44" s="9"/>
      <c r="M44" s="6"/>
      <c r="N44" s="6"/>
      <c r="O44" s="6"/>
    </row>
    <row r="45" spans="1:15" s="4" customFormat="1" ht="15.75" x14ac:dyDescent="0.25">
      <c r="A45" s="7"/>
      <c r="B45" s="17" t="s">
        <v>66</v>
      </c>
      <c r="C45" s="17"/>
      <c r="D45" s="17"/>
      <c r="J45" s="9">
        <f>J43+J41</f>
        <v>1974471.75</v>
      </c>
      <c r="K45" s="9">
        <f>K43+K41</f>
        <v>2363014.7999999998</v>
      </c>
      <c r="M45" s="6"/>
      <c r="N45" s="6"/>
      <c r="O45" s="6"/>
    </row>
    <row r="46" spans="1:15" s="7" customFormat="1" ht="15.75" x14ac:dyDescent="0.25">
      <c r="A46" s="8" t="s">
        <v>67</v>
      </c>
      <c r="B46" s="8"/>
      <c r="C46" s="8"/>
      <c r="D46" s="8"/>
      <c r="J46" s="9"/>
      <c r="K46" s="9">
        <f>488684.7+496115.73+508239.69+508239.69</f>
        <v>2001279.8099999998</v>
      </c>
      <c r="M46" s="16"/>
      <c r="N46" s="16"/>
      <c r="O46" s="16"/>
    </row>
    <row r="47" spans="1:15" s="7" customFormat="1" ht="15.75" x14ac:dyDescent="0.25">
      <c r="A47" s="8" t="s">
        <v>68</v>
      </c>
      <c r="B47" s="8"/>
      <c r="C47" s="8"/>
      <c r="D47" s="8"/>
      <c r="E47" s="8"/>
      <c r="F47" s="8"/>
      <c r="J47" s="9"/>
      <c r="K47" s="9">
        <f>462571.64+470593.4+521623.57+498397.61</f>
        <v>1953186.2200000002</v>
      </c>
      <c r="M47" s="16"/>
      <c r="N47" s="16"/>
      <c r="O47" s="16"/>
    </row>
    <row r="48" spans="1:15" s="4" customFormat="1" ht="14.25" customHeight="1" x14ac:dyDescent="0.25">
      <c r="A48" s="7" t="s">
        <v>69</v>
      </c>
      <c r="M48" s="6"/>
      <c r="N48" s="6"/>
      <c r="O48" s="6"/>
    </row>
    <row r="49" spans="1:15" s="4" customFormat="1" ht="15.75" x14ac:dyDescent="0.25">
      <c r="A49" s="7" t="s">
        <v>70</v>
      </c>
      <c r="K49" s="18">
        <f>K47-K45</f>
        <v>-409828.57999999961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C51" s="4" t="s">
        <v>71</v>
      </c>
      <c r="J51" s="4" t="s">
        <v>72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C53" s="4" t="s">
        <v>73</v>
      </c>
      <c r="J53" s="4" t="s">
        <v>74</v>
      </c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Чайка-1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2026-02-26T06:08:46Z</dcterms:created>
  <dcterms:modified xsi:type="dcterms:W3CDTF">2026-02-26T06:08:47Z</dcterms:modified>
</cp:coreProperties>
</file>